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1\Desktop\David 2025\planilha\2005\"/>
    </mc:Choice>
  </mc:AlternateContent>
  <xr:revisionPtr revIDLastSave="0" documentId="8_{65AA5B00-FBFD-42ED-9B7D-2F6AFFF7982C}" xr6:coauthVersionLast="36" xr6:coauthVersionMax="36" xr10:uidLastSave="{00000000-0000-0000-0000-000000000000}"/>
  <bookViews>
    <workbookView xWindow="390" yWindow="555" windowWidth="19815" windowHeight="9405" xr2:uid="{00000000-000D-0000-FFFF-FFFF00000000}"/>
  </bookViews>
  <sheets>
    <sheet name="Planilha Orçamentária" sheetId="1" r:id="rId1"/>
    <sheet name="Composições Analíticas" sheetId="2" r:id="rId2"/>
    <sheet name="Critérios de Medição" sheetId="3" r:id="rId3"/>
    <sheet name="BDI" sheetId="4" r:id="rId4"/>
    <sheet name="CRONOGRAMA FISICO FINANCEIRO" sheetId="5" r:id="rId5"/>
  </sheets>
  <calcPr calcId="191029"/>
</workbook>
</file>

<file path=xl/calcChain.xml><?xml version="1.0" encoding="utf-8"?>
<calcChain xmlns="http://schemas.openxmlformats.org/spreadsheetml/2006/main">
  <c r="H27" i="5" l="1"/>
  <c r="H25" i="5"/>
  <c r="G23" i="5"/>
  <c r="G15" i="5"/>
  <c r="I82" i="1"/>
  <c r="H82" i="1"/>
  <c r="J82" i="1" s="1"/>
  <c r="J81" i="1" s="1"/>
  <c r="C27" i="5" s="1"/>
  <c r="I80" i="1"/>
  <c r="H80" i="1"/>
  <c r="J80" i="1" s="1"/>
  <c r="J79" i="1" s="1"/>
  <c r="C25" i="5" s="1"/>
  <c r="G25" i="5" s="1"/>
  <c r="I78" i="1"/>
  <c r="H78" i="1"/>
  <c r="J78" i="1" s="1"/>
  <c r="J77" i="1" s="1"/>
  <c r="C23" i="5" s="1"/>
  <c r="I75" i="1"/>
  <c r="I76" i="1"/>
  <c r="I74" i="1"/>
  <c r="H75" i="1"/>
  <c r="J75" i="1" s="1"/>
  <c r="H76" i="1"/>
  <c r="J76" i="1" s="1"/>
  <c r="H74" i="1"/>
  <c r="J74" i="1" s="1"/>
  <c r="I68" i="1"/>
  <c r="I69" i="1"/>
  <c r="I70" i="1"/>
  <c r="I71" i="1"/>
  <c r="I72" i="1"/>
  <c r="I67" i="1"/>
  <c r="H68" i="1"/>
  <c r="J68" i="1" s="1"/>
  <c r="H69" i="1"/>
  <c r="J69" i="1" s="1"/>
  <c r="H70" i="1"/>
  <c r="J70" i="1" s="1"/>
  <c r="H71" i="1"/>
  <c r="J71" i="1" s="1"/>
  <c r="H72" i="1"/>
  <c r="J72" i="1" s="1"/>
  <c r="H67" i="1"/>
  <c r="J67" i="1" s="1"/>
  <c r="I65" i="1"/>
  <c r="I64" i="1"/>
  <c r="H65" i="1"/>
  <c r="J65" i="1" s="1"/>
  <c r="H64" i="1"/>
  <c r="J64" i="1" s="1"/>
  <c r="J63" i="1" s="1"/>
  <c r="C17" i="5" s="1"/>
  <c r="I62" i="1"/>
  <c r="H62" i="1"/>
  <c r="J62" i="1" s="1"/>
  <c r="J61" i="1" s="1"/>
  <c r="C15" i="5" s="1"/>
  <c r="I57" i="1"/>
  <c r="I58" i="1"/>
  <c r="I59" i="1"/>
  <c r="I60" i="1"/>
  <c r="I56" i="1"/>
  <c r="H57" i="1"/>
  <c r="J57" i="1" s="1"/>
  <c r="H58" i="1"/>
  <c r="J58" i="1" s="1"/>
  <c r="H59" i="1"/>
  <c r="J59" i="1" s="1"/>
  <c r="H60" i="1"/>
  <c r="J60" i="1" s="1"/>
  <c r="H56" i="1"/>
  <c r="J56" i="1" s="1"/>
  <c r="I54" i="1"/>
  <c r="H54" i="1"/>
  <c r="J54" i="1" s="1"/>
  <c r="J53" i="1" s="1"/>
  <c r="I45" i="1"/>
  <c r="I46" i="1"/>
  <c r="I47" i="1"/>
  <c r="I48" i="1"/>
  <c r="I49" i="1"/>
  <c r="I50" i="1"/>
  <c r="I51" i="1"/>
  <c r="I52" i="1"/>
  <c r="I44" i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44" i="1"/>
  <c r="J44" i="1" s="1"/>
  <c r="I37" i="1"/>
  <c r="I38" i="1"/>
  <c r="I39" i="1"/>
  <c r="I40" i="1"/>
  <c r="I41" i="1"/>
  <c r="I42" i="1"/>
  <c r="I36" i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36" i="1"/>
  <c r="J36" i="1" s="1"/>
  <c r="I32" i="1"/>
  <c r="I33" i="1"/>
  <c r="I34" i="1"/>
  <c r="I31" i="1"/>
  <c r="H32" i="1"/>
  <c r="J32" i="1" s="1"/>
  <c r="H33" i="1"/>
  <c r="J33" i="1" s="1"/>
  <c r="H34" i="1"/>
  <c r="J34" i="1" s="1"/>
  <c r="H31" i="1"/>
  <c r="J31" i="1" s="1"/>
  <c r="I27" i="1"/>
  <c r="I28" i="1"/>
  <c r="I29" i="1"/>
  <c r="I26" i="1"/>
  <c r="H27" i="1"/>
  <c r="J27" i="1" s="1"/>
  <c r="H28" i="1"/>
  <c r="J28" i="1" s="1"/>
  <c r="H29" i="1"/>
  <c r="J29" i="1" s="1"/>
  <c r="H26" i="1"/>
  <c r="J26" i="1" s="1"/>
  <c r="I23" i="1"/>
  <c r="I24" i="1"/>
  <c r="I22" i="1"/>
  <c r="H23" i="1"/>
  <c r="J23" i="1" s="1"/>
  <c r="H24" i="1"/>
  <c r="J24" i="1" s="1"/>
  <c r="H22" i="1"/>
  <c r="J22" i="1" s="1"/>
  <c r="J21" i="1" s="1"/>
  <c r="I20" i="1"/>
  <c r="I19" i="1"/>
  <c r="H20" i="1"/>
  <c r="J20" i="1" s="1"/>
  <c r="H19" i="1"/>
  <c r="J19" i="1" s="1"/>
  <c r="J18" i="1" s="1"/>
  <c r="I10" i="1"/>
  <c r="I11" i="1"/>
  <c r="I12" i="1"/>
  <c r="I13" i="1"/>
  <c r="I14" i="1"/>
  <c r="I15" i="1"/>
  <c r="I16" i="1"/>
  <c r="I9" i="1"/>
  <c r="I7" i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9" i="1"/>
  <c r="J9" i="1" s="1"/>
  <c r="J8" i="1" s="1"/>
  <c r="C9" i="5" s="1"/>
  <c r="H7" i="1"/>
  <c r="J7" i="1" s="1"/>
  <c r="J6" i="1" s="1"/>
  <c r="C7" i="5" s="1"/>
  <c r="D7" i="5" s="1"/>
  <c r="D9" i="5" l="1"/>
  <c r="J43" i="1"/>
  <c r="J55" i="1"/>
  <c r="C13" i="5" s="1"/>
  <c r="J66" i="1"/>
  <c r="C19" i="5" s="1"/>
  <c r="D17" i="5"/>
  <c r="H23" i="5"/>
  <c r="J25" i="1"/>
  <c r="J17" i="1" s="1"/>
  <c r="C11" i="5" s="1"/>
  <c r="J30" i="1"/>
  <c r="J35" i="1"/>
  <c r="F15" i="5"/>
  <c r="J73" i="1"/>
  <c r="G11" i="5" l="1"/>
  <c r="F11" i="5"/>
  <c r="E11" i="5"/>
  <c r="H11" i="5"/>
  <c r="E13" i="5"/>
  <c r="D13" i="5"/>
  <c r="D30" i="5" s="1"/>
  <c r="I83" i="1"/>
  <c r="C21" i="5"/>
  <c r="F19" i="5"/>
  <c r="F30" i="5" s="1"/>
  <c r="E19" i="5"/>
  <c r="H21" i="5" l="1"/>
  <c r="H30" i="5" s="1"/>
  <c r="C30" i="5"/>
  <c r="G19" i="5"/>
  <c r="G30" i="5" s="1"/>
  <c r="G32" i="5" s="1"/>
  <c r="E30" i="5"/>
  <c r="C26" i="5" l="1"/>
  <c r="C22" i="5"/>
  <c r="C6" i="5"/>
  <c r="C14" i="5"/>
  <c r="C16" i="5"/>
  <c r="C8" i="5"/>
  <c r="C24" i="5"/>
  <c r="C18" i="5"/>
  <c r="C10" i="5"/>
  <c r="C12" i="5"/>
  <c r="H32" i="5"/>
  <c r="D32" i="5"/>
  <c r="F32" i="5"/>
  <c r="E32" i="5"/>
  <c r="E34" i="5" s="1"/>
  <c r="F34" i="5" s="1"/>
  <c r="G34" i="5" s="1"/>
  <c r="H34" i="5" s="1"/>
  <c r="C20" i="5"/>
</calcChain>
</file>

<file path=xl/sharedStrings.xml><?xml version="1.0" encoding="utf-8"?>
<sst xmlns="http://schemas.openxmlformats.org/spreadsheetml/2006/main" count="2957" uniqueCount="1225">
  <si>
    <t>Obra</t>
  </si>
  <si>
    <t>Bancos</t>
  </si>
  <si>
    <t>Encargos Sociais</t>
  </si>
  <si>
    <t>PRAÇA ESPORTE</t>
  </si>
  <si>
    <t>SINAPI - 02/2026</t>
  </si>
  <si>
    <t>Não Desonerado</t>
  </si>
  <si>
    <t>Planilha Orçamentária</t>
  </si>
  <si>
    <t>Item</t>
  </si>
  <si>
    <t>Código</t>
  </si>
  <si>
    <t>Banco</t>
  </si>
  <si>
    <t>Descrição</t>
  </si>
  <si>
    <t>Unid</t>
  </si>
  <si>
    <t>Qtd</t>
  </si>
  <si>
    <t>Custo Unit</t>
  </si>
  <si>
    <t>Total</t>
  </si>
  <si>
    <t>1</t>
  </si>
  <si>
    <t>SERVICOS PLENIMINARES</t>
  </si>
  <si>
    <t>1.1</t>
  </si>
  <si>
    <t>103689</t>
  </si>
  <si>
    <t>SINAPI</t>
  </si>
  <si>
    <t>FORNECIMENTO E INSTALAÇÃO DE PLACA DE OBRA COM CHAPA GALVANIZADA E ESTRUTURA DE MADEIRA. AF_03/2022_PS</t>
  </si>
  <si>
    <t>M2</t>
  </si>
  <si>
    <t>2</t>
  </si>
  <si>
    <t>DEMOLIÇÕES</t>
  </si>
  <si>
    <t>2.1</t>
  </si>
  <si>
    <t>104790</t>
  </si>
  <si>
    <t>DEMOLIÇÃO DE PISO DE CONCRETO SIMPLES, DE FORMA MECANIZADA COM MARTELETE, SEM REAPROVEITAMENTO. AF_09/2023</t>
  </si>
  <si>
    <t>M3</t>
  </si>
  <si>
    <t>2.2</t>
  </si>
  <si>
    <t>97634</t>
  </si>
  <si>
    <t>DEMOLIÇÃO DE REVESTIMENTO CERÂMICO, DE FORMA MECANIZADA COM MARTELETE, SEM REAPROVEITAMENTO. AF_09/2023</t>
  </si>
  <si>
    <t>2.3</t>
  </si>
  <si>
    <t>97645</t>
  </si>
  <si>
    <t>REMOÇÃO DE JANELAS, DE FORMA MANUAL, SEM REAPROVEITAMENTO. AF_09/2023</t>
  </si>
  <si>
    <t>2.4</t>
  </si>
  <si>
    <t>97663</t>
  </si>
  <si>
    <t>REMOÇÃO DE LOUÇAS, DE FORMA MANUAL, SEM REAPROVEITAMENTO. AF_09/2023</t>
  </si>
  <si>
    <t>UN</t>
  </si>
  <si>
    <t>2.5</t>
  </si>
  <si>
    <t>97644</t>
  </si>
  <si>
    <t>REMOÇÃO DE PORTAS, DE FORMA MANUAL, SEM REAPROVEITAMENTO. AF_09/2023</t>
  </si>
  <si>
    <t>2.6</t>
  </si>
  <si>
    <t>97650</t>
  </si>
  <si>
    <t>REMOÇÃO DE TRAMA DE MADEIRA PARA COBERTURA, DE FORMA MANUAL, SEM REAPROVEITAMENTO. AF_09/2023</t>
  </si>
  <si>
    <t>2.7</t>
  </si>
  <si>
    <t>97647</t>
  </si>
  <si>
    <t>REMOÇÃO DE TELHAS DE FIBROCIMENTO METÁLICA E CERÂMICA, DE FORMA MANUAL, SEM REAPROVEITAMENTO. AF_09/2023</t>
  </si>
  <si>
    <t>2.8</t>
  </si>
  <si>
    <t>97631</t>
  </si>
  <si>
    <t>DEMOLIÇÃO DE ARGAMASSAS, DE FORMA MANUAL, SEM REAPROVEITAMENTO. AF_09/2023</t>
  </si>
  <si>
    <t>3</t>
  </si>
  <si>
    <t>ESTRUTURAÇÃO DOS PRÉDIOS DE APOIO</t>
  </si>
  <si>
    <t>3.1</t>
  </si>
  <si>
    <t>PAREDES</t>
  </si>
  <si>
    <t>3.1.1</t>
  </si>
  <si>
    <t>103354</t>
  </si>
  <si>
    <t>ALVENARIA DE VEDAÇÃO DE BLOCOS CERÂMICOS FURADOS NA HORIZONTAL DE 11,5X14X24 CM (ESPESSURA 11,5 CM) E ARGAMASSA DE ASSENTAMENTO COM PREPARO EM BETONEIRA. AF_12/2021</t>
  </si>
  <si>
    <t>3.1.2</t>
  </si>
  <si>
    <t>87543</t>
  </si>
  <si>
    <t>MASSA ÚNICA, EM ARGAMASSA INDUSTRIALIZADA, PREPARO MECÂNICO, APLICADA COM EQUIPAMENTO DE MISTURA E PROJEÇÃO DE ARGAMASSA EM PAREDES INTERNAS, E = 5MM, SEM TALISCAS. AF_03/2024</t>
  </si>
  <si>
    <t>3.2</t>
  </si>
  <si>
    <t>PISOS E REVESTIMENTOS</t>
  </si>
  <si>
    <t>3.2.1</t>
  </si>
  <si>
    <t>87739</t>
  </si>
  <si>
    <t>CONTRAPISO EM ARGAMASSA PRONTA, PREPARO MANUAL, APLICADO EM ÁREAS MOLHADAS SOBRE LAJE, ADERIDO, ACABAMENTO NÃO REFORÇADO, ESPESSURA 2CM. AF_07/2021</t>
  </si>
  <si>
    <t>3.2.2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</si>
  <si>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</si>
  <si>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</si>
  <si>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3.2.3</t>
  </si>
  <si>
    <t>104611</t>
  </si>
  <si>
    <t>REVESTIMENTO CERÂMICO PARA PAREDES INTERNAS COM PLACAS TIPO ESMALTADA DE DIMENSÕES 60X60 CM APLICADAS NA ALTURA INTEIRA DAS PAREDES. AF_02/2023_PE</t>
  </si>
  <si>
    <t>3.3</t>
  </si>
  <si>
    <t>ESQUADRIAS</t>
  </si>
  <si>
    <t>3.3.1</t>
  </si>
  <si>
    <t>91341</t>
  </si>
  <si>
    <t>PORTA EM ALUMÍNIO DE ABRIR TIPO VENEZIANA COM GUARNIÇÃO, FIXAÇÃO COM PARAFUSOS - FORNECIMENTO E INSTALAÇÃO. AF_10/2025</t>
  </si>
  <si>
    <t>3.3.2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</si>
  <si>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</si>
  <si>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</si>
  <si>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3.3.3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</si>
  <si>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</si>
  <si>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</si>
  <si>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3.3.4</t>
  </si>
  <si>
    <t>2874</t>
  </si>
  <si>
    <t>PROPRIO</t>
  </si>
  <si>
    <t>PORTAO DE CORRER EM GRADIL FIXO DE BARRA DE FERRO CHATA DE 3 X 1/4" NA VERTICAL, SEM REQUADRO, ACABAMENTO NATURAL, COM TRILHOS E ROLDANAS</t>
  </si>
  <si>
    <t>3.4</t>
  </si>
  <si>
    <t>PINTURAS DIVERSAS</t>
  </si>
  <si>
    <t>3.4.1</t>
  </si>
  <si>
    <t>100754</t>
  </si>
  <si>
    <t>PINTURA COM TINTA ACRÍLICA DE ACABAMENTO APLICADA A ROLO OU PINCEL SOBRE SUPERFÍCIES METÁLICAS (EXCETO PERFIL) EXECUTADO EM OBRA (02 DEMÃOS). AF_01/2020</t>
  </si>
  <si>
    <t>3.4.2</t>
  </si>
  <si>
    <t>88485</t>
  </si>
  <si>
    <t>FUNDO SELADOR ACRÍLICO, APLICAÇÃO MANUAL EM PAREDE, UMA DEMÃO. AF_04/2023</t>
  </si>
  <si>
    <t>3.4.3</t>
  </si>
  <si>
    <t>100753</t>
  </si>
  <si>
    <t>PINTURA COM TINTA ACRÍLICA DE ACABAMENTO PULVERIZADA SOBRE SUPERFÍCIES METÁLICAS (EXCETO PERFIL) EXECUTADO EM OBRA (02 DEMÃOS). AF_01/2020_PE</t>
  </si>
  <si>
    <t>3.4.4</t>
  </si>
  <si>
    <t>104639</t>
  </si>
  <si>
    <t>PINTURA LÁTEX ACRÍLICA ECONÔMICA, APLICAÇÃO MANUAL EM TETO, DUAS DEMÃOS. AF_04/2023</t>
  </si>
  <si>
    <t>3.5</t>
  </si>
  <si>
    <t>COBERTURA E DRENAGEM PLUVIAL</t>
  </si>
  <si>
    <t>3.5.1</t>
  </si>
  <si>
    <t>92581</t>
  </si>
  <si>
    <t>TRAMA DE AÇO COMPOSTA POR TERÇAS PARA TELHADOS DE ATÉ 2 ÁGUAS PARA TELHA ESTRUTURAL DE FIBROCIMENTO, INCLUSO TRANSPORTE VERTICAL, EXCLUSIVE PINTURA. AF_10/2025</t>
  </si>
  <si>
    <t>3.5.2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</si>
  <si>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</si>
  <si>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</si>
  <si>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3.5.3</t>
  </si>
  <si>
    <t>96110</t>
  </si>
  <si>
    <t>FORRO EM DRYWALL PARA AMBIENTES RESIDENCIAIS, INCLUSIVE ESTRUTURA UNIDIRECIONAL DE FIXAÇÃO. AF_08/2023_PS</t>
  </si>
  <si>
    <t>3.5.4</t>
  </si>
  <si>
    <t>100434</t>
  </si>
  <si>
    <t>CALHA DE BEIRAL, SEMICIRCULAR DE PVC, DIAMETRO 125 MM, INCLUINDO CABECEIRAS, EMENDAS, BOCAIS, SUPORTES E VEDAÇÕES, EXCLUINDO CONDUTORES, INCLUSO TRANSPORTE VERTICAL. AF_07/2019</t>
  </si>
  <si>
    <t>M</t>
  </si>
  <si>
    <t>3.5.5</t>
  </si>
  <si>
    <t>89578</t>
  </si>
  <si>
    <t>TUBO PVC, SÉRIE R, ÁGUA PLUVIAL, DN 100 MM, FORNECIDO E INSTALADO EM CONDUTORES VERTICAIS DE ÁGUAS PLUVIAIS. AF_06/2022</t>
  </si>
  <si>
    <t>3.5.6</t>
  </si>
  <si>
    <t>94231</t>
  </si>
  <si>
    <t>RUFO EM CHAPA DE AÇO GALVANIZADO NÚMERO 24, CORTE DE 25 CM, INCLUSO TRANSPORTE VERTICAL. AF_07/2019</t>
  </si>
  <si>
    <t>3.5.7</t>
  </si>
  <si>
    <t>102623</t>
  </si>
  <si>
    <t>CAIXA D´ÁGUA EM POLIETILENO, 1000 LITROS (INCLUSOS TUBOS, CONEXÕES E TORNEIRA DE BÓIA) - FORNECIMENTO E INSTALAÇÃO. AF_06/2021</t>
  </si>
  <si>
    <t>3.6</t>
  </si>
  <si>
    <t>LOUÇAS E ACESSORIOS</t>
  </si>
  <si>
    <t>3.6.1</t>
  </si>
  <si>
    <t>95469</t>
  </si>
  <si>
    <t>VASO SANITARIO SIFONADO CONVENCIONAL COM LOUÇA BRANCA - FORNECIMENTO E INSTALAÇÃO. AF_01/2020</t>
  </si>
  <si>
    <t>3.6.2</t>
  </si>
  <si>
    <t>100860</t>
  </si>
  <si>
    <t>CHUVEIRO ELÉTRICO COMUM CORPO PLÁSTICO, TIPO DUCHA - FORNECIMENTO E INSTALAÇÃO. AF_01/2020</t>
  </si>
  <si>
    <t>3.6.3</t>
  </si>
  <si>
    <t>86902</t>
  </si>
  <si>
    <t>LAVATÓRIO LOUÇA BRANCA COM COLUNA, *44 X 35,5* CM, PADRÃO POPULAR - FORNECIMENTO E INSTALAÇÃO. AF_01/2020</t>
  </si>
  <si>
    <t>3.6.4</t>
  </si>
  <si>
    <t>95471</t>
  </si>
  <si>
    <t>VASO SANITARIO SIFONADO CONVENCIONAL PARA PCD SEM FURO FRONTAL COM LOUÇA BRANCA SEM ASSENTO - FORNECIMENTO E INSTALAÇÃO. AF_01/2020</t>
  </si>
  <si>
    <t>3.6.5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</si>
  <si>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</si>
  <si>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</si>
  <si>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3.6.6</t>
  </si>
  <si>
    <t>100853</t>
  </si>
  <si>
    <t>TORNEIRA CROMADA DE MESA PARA LAVATORIO, TIPO MONOCOMANDO. AF_01/2020</t>
  </si>
  <si>
    <t>3.6.7</t>
  </si>
  <si>
    <t>100865</t>
  </si>
  <si>
    <t>BARRA DE APOIO LATERAL ARTICULADA, COM TRAVA, EM ACO INOX POLIDO, FIXADA NA PAREDE - FORNECIMENTO E INSTALAÇÃO. AF_01/2020</t>
  </si>
  <si>
    <t>3.6.8</t>
  </si>
  <si>
    <t>86914</t>
  </si>
  <si>
    <t>TORNEIRA CROMADA 1/2" OU 3/4" PARA TANQUE, PADRÃO MÉDIO - FORNECIMENTO E INSTALAÇÃO. AF_01/2020</t>
  </si>
  <si>
    <t>3.6.9</t>
  </si>
  <si>
    <t>3187</t>
  </si>
  <si>
    <t>FORNECIMENTO E INSTALAÇÃO DE DUCHA PARA PISCINA</t>
  </si>
  <si>
    <t>3.7</t>
  </si>
  <si>
    <t>FORNECIMENTO E INSTALAÇÃO DE INSTALAÇÃO ELÉTRICA</t>
  </si>
  <si>
    <t>3.7.1</t>
  </si>
  <si>
    <t>2972</t>
  </si>
  <si>
    <t>FORNECIMENTO E INSTALAÇÃO ELÉTRICA ILUMINAÇÃO E TOMADAS PRÉDIOS DE APOIO</t>
  </si>
  <si>
    <t>4</t>
  </si>
  <si>
    <t>QUADRA   DE AREIA</t>
  </si>
  <si>
    <t>4.1</t>
  </si>
  <si>
    <t>93358</t>
  </si>
  <si>
    <t>ESCAVAÇÃO MANUAL DE VALA. AF_09/2024</t>
  </si>
  <si>
    <t>4.2</t>
  </si>
  <si>
    <t>101624</t>
  </si>
  <si>
    <t>PREPARO DE FUNDO DE VALA COM LARGURA MAIOR OU IGUAL A 1,5 M E MENOR QUE 2,5 M, COM CAMADA DE BRITA, LANÇAMENTO MECANIZADO. AF_08/2020</t>
  </si>
  <si>
    <t>4.3</t>
  </si>
  <si>
    <t>102690</t>
  </si>
  <si>
    <t>DRENO ESPINHA DE PEIXE (SEÇÃO (0,40 X 0,40 M), COM TUBO DE PEAD CORRUGADO PERFURADO, DN 100 MM, ENCHIMENTO COM BRITA, ENVOLVIDO COM MANTA GEOTÊXTIL, INCLUSIVE CONEXÕES. AF_07/2021</t>
  </si>
  <si>
    <t>4.4</t>
  </si>
  <si>
    <t>3180</t>
  </si>
  <si>
    <t>AREIA FINA ESPORTIVA</t>
  </si>
  <si>
    <t>m3</t>
  </si>
  <si>
    <t>4.5</t>
  </si>
  <si>
    <t>3181</t>
  </si>
  <si>
    <t>KIT PARA QUADRA DE BEET TENIS FORNECIMENTO E INSTALAÇÃO DE POSTES, REDE E FITA</t>
  </si>
  <si>
    <t>5</t>
  </si>
  <si>
    <t>CONTRA-PISO ENTORNOS</t>
  </si>
  <si>
    <t>5.1</t>
  </si>
  <si>
    <t>97096</t>
  </si>
  <si>
    <t>CONCRETAGEM DE RADIER, PISO DE CONCRETO OU LAJE SOBRE SOLO, FCK 30 MPA - LANÇAMENTO, ADENSAMENTO E ACABAMENTO. AF_09/2021</t>
  </si>
  <si>
    <t>6</t>
  </si>
  <si>
    <t>CAIXA D'GUA</t>
  </si>
  <si>
    <t>6.1</t>
  </si>
  <si>
    <t>98553</t>
  </si>
  <si>
    <t>IMPERMEABILIZAÇÃO DE SUPERFÍCIE COM MEMBRANA À BASE DE POLIURETANO, 2 DEMÃOS. AF_09/2023</t>
  </si>
  <si>
    <t>6.2</t>
  </si>
  <si>
    <t>87769</t>
  </si>
  <si>
    <t>CONTRAPISO EM ARGAMASSA PRONTA, PREPARO MANUAL, APLICADO EM ÁREAS MOLHADAS SOBRE IMPERMEABILIZAÇÃO, ACABAMENTO NÃO REFORÇADO, ESPESSURA 4CM. AF_07/2021</t>
  </si>
  <si>
    <t>7</t>
  </si>
  <si>
    <t>QUADRA SOCIETY</t>
  </si>
  <si>
    <t>7.1</t>
  </si>
  <si>
    <t>7.2</t>
  </si>
  <si>
    <t>103913</t>
  </si>
  <si>
    <t>EXECUÇÃO DE PISO INDUSTRIAL DE CONCRETO ARMADO, FCK = 20 MPA, ESPESSURA DE 12,0 CM. AF_04/2022</t>
  </si>
  <si>
    <t>7.3</t>
  </si>
  <si>
    <t>97097</t>
  </si>
  <si>
    <t>ACABAMENTO POLIDO PARA PISO DE CONCRETO ARMADO OU LAJE SOBRE SOLO DE ALTA RESISTÊNCIA. AF_09/2021</t>
  </si>
  <si>
    <t>7.4</t>
  </si>
  <si>
    <t>102506</t>
  </si>
  <si>
    <t>PINTURA DE DEMARCAÇÃO DE QUADRA POLIESPORTIVA COM TINTA EPÓXI, E = 5 CM, APLICAÇÃO MANUAL. AF_05/2021</t>
  </si>
  <si>
    <t>7.5</t>
  </si>
  <si>
    <t>3183</t>
  </si>
  <si>
    <t>CONJUNTO PARA FUTSAL COM PAR DE TRAVES OFICIAIS DE 3,00 X 2,00 M EM TUBO DE ACO GALVANIZADO 3" COM REQUADROS EM TUBO DE 1", PINTURA EM PRIMER COM TINTA ESMALTE SINTETICO E REDES DE POLIETILENO FIO 4 MM</t>
  </si>
  <si>
    <t>7.6</t>
  </si>
  <si>
    <t>3184</t>
  </si>
  <si>
    <t>CONJUNTO PARA QUADRA DE VÔLEI COM POSTES EM TUBO DE AÇO GALVANIZADO 3"", H = 255 CM, PINTURA EM TINTA ESMALTE SINTÉTICO, REDE DE NYLON COM 2 MM, MALHA 10 X 10 CM E ANTENAS OFICIAIS EM FIBRA DE VIDRO;</t>
  </si>
  <si>
    <t>8</t>
  </si>
  <si>
    <t>GRAMADO</t>
  </si>
  <si>
    <t>8.1</t>
  </si>
  <si>
    <t>98520</t>
  </si>
  <si>
    <t>APLICAÇÃO DE ADUBO EM SOLO. AF_07/2024</t>
  </si>
  <si>
    <t>98504</t>
  </si>
  <si>
    <t>PLANTIO DE GRAMA BATATAIS EM PLACAS. AF_07/2024</t>
  </si>
  <si>
    <t>98524</t>
  </si>
  <si>
    <t>LIMPEZA MANUAL DE VEGETAÇÃO EM TERRENO COM ENXADA. AF_03/2024</t>
  </si>
  <si>
    <t>9</t>
  </si>
  <si>
    <t>SISTEMA DA SAUNA</t>
  </si>
  <si>
    <t>9.1</t>
  </si>
  <si>
    <t>3186</t>
  </si>
  <si>
    <t>FORNECIMENTO E INSTALAÇÃO DE SISTEMA COMPLETO PARA SAUNA, CONTEMPLANDO ELETRICA ACABAMENTO INTERNO E AQUECIMENTO</t>
  </si>
  <si>
    <t>10</t>
  </si>
  <si>
    <t>ILUMINAÇÃO PRAÇA DE ESPORTES EXTERNA</t>
  </si>
  <si>
    <t>10.1</t>
  </si>
  <si>
    <t>3188</t>
  </si>
  <si>
    <t>FORNECIMENTO E INSTALAÇÃO DE POSTES, LUMINARIAS LED COM FIAÇÃO E QUADRO</t>
  </si>
  <si>
    <t>11</t>
  </si>
  <si>
    <t>LETREIRO EM ACM ENTRADA</t>
  </si>
  <si>
    <t>11.1</t>
  </si>
  <si>
    <t>2418</t>
  </si>
  <si>
    <t>FORNECIMENTO E INSTALAÇÃO DE PLACA ACM INCLUSIVE MATERIAL E INSTALAÇÃO</t>
  </si>
  <si>
    <t>TOTAL GERAL</t>
  </si>
  <si>
    <t>COMPOSIÇÕES ANALÍTICAS</t>
  </si>
  <si>
    <t>Obra:</t>
  </si>
  <si>
    <t>Base de Preços:</t>
  </si>
  <si>
    <t>Coef.</t>
  </si>
  <si>
    <t>Preço Unit.</t>
  </si>
  <si>
    <t>1 - SERVICOS PLENIMINARES</t>
  </si>
  <si>
    <t>377.67</t>
  </si>
  <si>
    <t>Composição</t>
  </si>
  <si>
    <t>102234</t>
  </si>
  <si>
    <t>PINTURA IMUNIZANTE PARA MADEIRA, 2 DEMÃOS. AF_01/2021</t>
  </si>
  <si>
    <t>0.500000</t>
  </si>
  <si>
    <t>24.21</t>
  </si>
  <si>
    <t>88316</t>
  </si>
  <si>
    <t>SERVENTE COM ENCARGOS COMPLEMENTARES</t>
  </si>
  <si>
    <t>H</t>
  </si>
  <si>
    <t>1.118600</t>
  </si>
  <si>
    <t>24.88</t>
  </si>
  <si>
    <t>88262</t>
  </si>
  <si>
    <t>CARPINTEIRO DE FORMAS COM ENCARGOS COMPLEMENTARES</t>
  </si>
  <si>
    <t>0.372900</t>
  </si>
  <si>
    <t>32.89</t>
  </si>
  <si>
    <t>Insumo</t>
  </si>
  <si>
    <t>5069</t>
  </si>
  <si>
    <t>PREGO DE ACO POLIDO COM CABECA 17 X 27 (2 1/2 X 11)</t>
  </si>
  <si>
    <t>KG</t>
  </si>
  <si>
    <t>0.013200</t>
  </si>
  <si>
    <t>17.90</t>
  </si>
  <si>
    <t>5065</t>
  </si>
  <si>
    <t>PREGO DE ACO POLIDO COM CABECA 10 X 10 (7/8 X 17)</t>
  </si>
  <si>
    <t>0.011300</t>
  </si>
  <si>
    <t>33.42</t>
  </si>
  <si>
    <t>4813</t>
  </si>
  <si>
    <t>PLACA DE OBRA (PARA CONSTRUCAO CIVIL) EM CHAPA GALVANIZADA *N. 22*, ADESIVADA, DE *2,4 X 1,2* M (SEM POSTES PARA FIXACAO)</t>
  </si>
  <si>
    <t>1.000000</t>
  </si>
  <si>
    <t>312.50</t>
  </si>
  <si>
    <t>4509</t>
  </si>
  <si>
    <t>SARRAFO *2,5 X 10* CM EM PINUS, MISTA OU EQUIVALENTE DA REGIAO - BRUTA</t>
  </si>
  <si>
    <t>3.208300</t>
  </si>
  <si>
    <t>3.86</t>
  </si>
  <si>
    <t>Custo Unitario: R$ 377,67 / Custo Com BDI: R$ 470,91 / Quantidade: 8 M2 / Custo Total: R$ 3.767,28</t>
  </si>
  <si>
    <t>2 - DEMOLIÇÕES</t>
  </si>
  <si>
    <t>119.26</t>
  </si>
  <si>
    <t>90965</t>
  </si>
  <si>
    <t>COMPRESSOR DE AR REBOCÁVEL, VAZÃO 89 PCM, PRESSÃO EFETIVA DE TRABALHO 102 PSI, MOTOR DIESEL, POTÊNCIA 20 CV - CHI DIURNO. AF_06/2015</t>
  </si>
  <si>
    <t>CHI</t>
  </si>
  <si>
    <t>0.869500</t>
  </si>
  <si>
    <t>8.90</t>
  </si>
  <si>
    <t>90964</t>
  </si>
  <si>
    <t>COMPRESSOR DE AR REBOCÁVEL, VAZÃO 89 PCM, PRESSÃO EFETIVA DE TRABALHO 102 PSI, MOTOR DIESEL, POTÊNCIA 20 CV - CHP DIURNO. AF_06/2015</t>
  </si>
  <si>
    <t>CHP</t>
  </si>
  <si>
    <t>1.137000</t>
  </si>
  <si>
    <t>32.44</t>
  </si>
  <si>
    <t>0.447900</t>
  </si>
  <si>
    <t>88309</t>
  </si>
  <si>
    <t>PEDREIRO COM ENCARGOS COMPLEMENTARES</t>
  </si>
  <si>
    <t>0.072200</t>
  </si>
  <si>
    <t>33.62</t>
  </si>
  <si>
    <t>5952</t>
  </si>
  <si>
    <t>MARTELETE OU ROMPEDOR PNEUMÁTICO MANUAL, 28 KG, COM SILENCIADOR - CHI DIURNO. AF_07/2016</t>
  </si>
  <si>
    <t>30.15</t>
  </si>
  <si>
    <t>5795</t>
  </si>
  <si>
    <t>MARTELETE OU ROMPEDOR PNEUMÁTICO MANUAL, 28 KG, COM SILENCIADOR - CHP DIURNO. AF_07/2016</t>
  </si>
  <si>
    <t>30.68</t>
  </si>
  <si>
    <t>Custo Unitario: R$ 119,26 / Custo Com BDI: R$ 148,70 / Quantidade: 112 M3 / Custo Total: R$ 16.661,83</t>
  </si>
  <si>
    <t>4.17</t>
  </si>
  <si>
    <t>102275</t>
  </si>
  <si>
    <t>MARTELO DEMOLIDOR ELÉTRICO, COM POTÊNCIA DE 2.000 W, 1.000 IMPACTOS POR MINUTO, PESO DE 30 KG - CHP DIURNO. AF_01/2021</t>
  </si>
  <si>
    <t>0.078800</t>
  </si>
  <si>
    <t>3.67</t>
  </si>
  <si>
    <t>102274</t>
  </si>
  <si>
    <t>MARTELO DEMOLIDOR ELÉTRICO, COM POTÊNCIA DE 2.000 W, 1.000 IMPACTOS POR MINUTO, PESO DE 30 KG - CHI DIURNO. AF_01/2021</t>
  </si>
  <si>
    <t>0.060300</t>
  </si>
  <si>
    <t>0.89</t>
  </si>
  <si>
    <t>0.108500</t>
  </si>
  <si>
    <t>88256</t>
  </si>
  <si>
    <t>AZULEJISTA OU LADRILHEIRO COM ENCARGOS COMPLEMENTARES</t>
  </si>
  <si>
    <t>0.032300</t>
  </si>
  <si>
    <t>35.65</t>
  </si>
  <si>
    <t>Custo Unitario: R$ 4,17 / Custo Com BDI: R$ 5,19 / Quantidade: 302 M2 / Custo Total: R$ 1.569,77</t>
  </si>
  <si>
    <t>29.17</t>
  </si>
  <si>
    <t>0.793600</t>
  </si>
  <si>
    <t>0.280700</t>
  </si>
  <si>
    <t>Custo Unitario: R$ 29,17 / Custo Com BDI: R$ 36,37 / Quantidade: 14 M2 / Custo Total: R$ 511,36</t>
  </si>
  <si>
    <t>14.96</t>
  </si>
  <si>
    <t>0.409600</t>
  </si>
  <si>
    <t>88267</t>
  </si>
  <si>
    <t>ENCANADOR OU BOMBEIRO HIDRÁULICO COM ENCARGOS COMPLEMENTARES</t>
  </si>
  <si>
    <t>0.144800</t>
  </si>
  <si>
    <t>32.99</t>
  </si>
  <si>
    <t>Custo Unitario: R$ 14,96 / Custo Com BDI: R$ 18,65 / Quantidade: 13 UN / Custo Total: R$ 242,45</t>
  </si>
  <si>
    <t>11.30</t>
  </si>
  <si>
    <t>0.307500</t>
  </si>
  <si>
    <t>0.108700</t>
  </si>
  <si>
    <t>Custo Unitario: R$ 11,30 / Custo Com BDI: R$ 14,08 / Quantidade: 25 M2 / Custo Total: R$ 354,82</t>
  </si>
  <si>
    <t>9.04</t>
  </si>
  <si>
    <t>88323</t>
  </si>
  <si>
    <t>TELHADISTA COM ENCARGOS COMPLEMENTARES</t>
  </si>
  <si>
    <t>0.087900</t>
  </si>
  <si>
    <t>32.56</t>
  </si>
  <si>
    <t>0.248700</t>
  </si>
  <si>
    <t>Custo Unitario: R$ 9,04 / Custo Com BDI: R$ 11,27 / Quantidade: 302 M2 / Custo Total: R$ 3.408,72</t>
  </si>
  <si>
    <t>4.18</t>
  </si>
  <si>
    <t>0.040800</t>
  </si>
  <si>
    <t>0.115300</t>
  </si>
  <si>
    <t>Custo Unitario: R$ 4,18 / Custo Com BDI: R$ 5,21 / Quantidade: 302 M2 / Custo Total: R$ 1.575,82</t>
  </si>
  <si>
    <t>13.49</t>
  </si>
  <si>
    <t>0.387200</t>
  </si>
  <si>
    <t>0.115100</t>
  </si>
  <si>
    <t>Custo Unitario: R$ 13,49 / Custo Com BDI: R$ 16,82 / Quantidade: 432 M2 / Custo Total: R$ 7.268,59</t>
  </si>
  <si>
    <t>3 - ESTRUTURAÇÃO DOS PRÉDIOS DE APOIO</t>
  </si>
  <si>
    <t>3.1 - PAREDES</t>
  </si>
  <si>
    <t>102.09</t>
  </si>
  <si>
    <t>0.690000</t>
  </si>
  <si>
    <t>1.380000</t>
  </si>
  <si>
    <t>87292</t>
  </si>
  <si>
    <t>ARGAMASSA TRAÇO 1:2:8 (EM VOLUME DE CIMENTO, CAL E AREIA MÉDIA ÚMIDA) PARA EMBOÇO/MASSA ÚNICA/ASSENTAMENTO DE ALVENARIA DE VEDAÇÃO, PREPARO MECÂNICO COM BETONEIRA 400 L. AF_08/2019</t>
  </si>
  <si>
    <t>0.010400</t>
  </si>
  <si>
    <t>720.61</t>
  </si>
  <si>
    <t>44459</t>
  </si>
  <si>
    <t>BLOCO CERAMICO / TIJOLO VAZADO PARA ALVENARIA DE VEDACAO, 9 FUROS NA HORIZONTAL DE 11,5 X 14 X 24 CM (L X A X C)</t>
  </si>
  <si>
    <t>30.190000</t>
  </si>
  <si>
    <t>0.93</t>
  </si>
  <si>
    <t>37395</t>
  </si>
  <si>
    <t>PINO DE ACO COM FURO, HASTE = 27 MM (ACAO DIRETA)</t>
  </si>
  <si>
    <t>CENTO</t>
  </si>
  <si>
    <t>0.013900</t>
  </si>
  <si>
    <t>88.59</t>
  </si>
  <si>
    <t>34558</t>
  </si>
  <si>
    <t>TELA DE ACO SOLDADA GALVANIZADA/ZINCADA PARA ALVENARIA, FIO D = *1,20 A 1,70* MM, MALHA 15 X 15 MM, (C X L) *50 X 10,5* CM</t>
  </si>
  <si>
    <t>0.580000</t>
  </si>
  <si>
    <t>3.03</t>
  </si>
  <si>
    <t>Custo Unitario: R$ 102,09 / Custo Com BDI: R$ 127,29 / Quantidade: 109 M2 / Custo Total: R$ 13.814,78</t>
  </si>
  <si>
    <t>24.01</t>
  </si>
  <si>
    <t>0.027200</t>
  </si>
  <si>
    <t>0.217600</t>
  </si>
  <si>
    <t>87407</t>
  </si>
  <si>
    <t>ARGAMASSA INDUSTRIALIZADA PARA REVESTIMENTOS, MISTURA E PROJEÇÃO DE 1,5 M³/H DE ARGAMASSA. AF_08/2019</t>
  </si>
  <si>
    <t>1541.76</t>
  </si>
  <si>
    <t>Custo Unitario: R$ 24,01 / Custo Com BDI: R$ 29,93 / Quantidade: 434 M2 / Custo Total: R$ 12.993,21</t>
  </si>
  <si>
    <t>3.2 - PISOS E REVESTIMENTOS</t>
  </si>
  <si>
    <t>88.14</t>
  </si>
  <si>
    <t>0.265000</t>
  </si>
  <si>
    <t>0.529000</t>
  </si>
  <si>
    <t>87399</t>
  </si>
  <si>
    <t>ARGAMASSA PRONTA PARA CONTRAPISO, PREPARO MANUAL. AF_08/2019</t>
  </si>
  <si>
    <t>0.031000</t>
  </si>
  <si>
    <t>1953.62</t>
  </si>
  <si>
    <t>7334</t>
  </si>
  <si>
    <t>ADITIVO ADESIVO LIQUIDO PARA ARGAMASSAS DE REVESTIMENTOS CIMENTICIOS</t>
  </si>
  <si>
    <t>L</t>
  </si>
  <si>
    <t>0.210000</t>
  </si>
  <si>
    <t>1379</t>
  </si>
  <si>
    <t>CIMENTO PORTLAND COMPOSTO CP II-32</t>
  </si>
  <si>
    <t>0.77</t>
  </si>
  <si>
    <t>Custo Unitario: R$ 88,14 / Custo Com BDI: R$ 109,90 / Quantidade: 302 M2 / Custo Total: R$ 33.240,35</t>
  </si>
  <si>
    <t>110.51</t>
  </si>
  <si>
    <t>95277</t>
  </si>
  <si>
    <t>POLIDORA DE PISO (POLITRIZ), PESO DE 100KG, DIÂMETRO 450 MM, MOTOR ELÉTRICO, POTÊNCIA 4 HP - CHI DIURNO. AF_05/2023</t>
  </si>
  <si>
    <t>0.266590</t>
  </si>
  <si>
    <t>0.73</t>
  </si>
  <si>
    <t>95276</t>
  </si>
  <si>
    <t>POLIDORA DE PISO (POLITRIZ), PESO DE 100KG, DIÂMETRO 450 MM, MOTOR ELÉTRICO, POTÊNCIA 4 HP - CHP DIURNO. AF_05/2023</t>
  </si>
  <si>
    <t>0.119481</t>
  </si>
  <si>
    <t>3.98</t>
  </si>
  <si>
    <t>89226</t>
  </si>
  <si>
    <t>BETONEIRA CAPACIDADE NOMINAL DE 600 L, CAPACIDADE DE MISTURA 360 L, MOTOR ELÉTRICO TRIFÁSICO POTÊNCIA DE 4 CV, SEM CARREGADOR - CHI DIURNO. AF_05/2023</t>
  </si>
  <si>
    <t>0.075974</t>
  </si>
  <si>
    <t>1.99</t>
  </si>
  <si>
    <t>89225</t>
  </si>
  <si>
    <t>BETONEIRA CAPACIDADE NOMINAL DE 600 L, CAPACIDADE DE MISTURA 360 L, MOTOR ELÉTRICO TRIFÁSICO POTÊNCIA DE 4 CV, SEM CARREGADOR - CHP DIURNO. AF_05/2023</t>
  </si>
  <si>
    <t>0.025437</t>
  </si>
  <si>
    <t>6.51</t>
  </si>
  <si>
    <t>0.540490</t>
  </si>
  <si>
    <t>88274</t>
  </si>
  <si>
    <t>MARMORISTA/GRANITEIRO COM ENCARGOS COMPLEMENTARES</t>
  </si>
  <si>
    <t>1.182391</t>
  </si>
  <si>
    <t>35.01</t>
  </si>
  <si>
    <t>44528</t>
  </si>
  <si>
    <t>CIMENTO PORTLAND ESTRUTURAL BRANCO CPB - 32 OU CPB - 40</t>
  </si>
  <si>
    <t>10.000000</t>
  </si>
  <si>
    <t>4.10</t>
  </si>
  <si>
    <t>41967</t>
  </si>
  <si>
    <t>CERA LIQUIDA INCOLOR MULTIPISO</t>
  </si>
  <si>
    <t>0.012500</t>
  </si>
  <si>
    <t>29.52</t>
  </si>
  <si>
    <t>6085</t>
  </si>
  <si>
    <t>SELADOR ACRILICO OPACO PREMIUM INTERIOR/EXTERIOR</t>
  </si>
  <si>
    <t>0.040000</t>
  </si>
  <si>
    <t>12.83</t>
  </si>
  <si>
    <t>4824</t>
  </si>
  <si>
    <t>GRANILHA/ GRANA/ PEDRISCO OU AGREGADO EM MARMORE/ GRANITO/ QUARTZO E CALCARIO, PRETO, CINZA, PALHA OU BRANCO</t>
  </si>
  <si>
    <t>20.000000</t>
  </si>
  <si>
    <t>0.41</t>
  </si>
  <si>
    <t>3671</t>
  </si>
  <si>
    <t>JUNTA PLASTICA DE DILATACAO PARA PISOS, COR CINZA, 17 X 3 MM (ALTURA X ESPESSURA)</t>
  </si>
  <si>
    <t>1.670000</t>
  </si>
  <si>
    <t>2.78</t>
  </si>
  <si>
    <t>Custo Unitario: R$ 110,51 / Custo Com BDI: R$ 137,79 / Quantidade: 302 M2 / Custo Total: R$ 41.675,96</t>
  </si>
  <si>
    <t>96.24</t>
  </si>
  <si>
    <t>0.325900</t>
  </si>
  <si>
    <t>0.740700</t>
  </si>
  <si>
    <t>34357</t>
  </si>
  <si>
    <t>REJUNTE CIMENTICIO, QUALQUER COR</t>
  </si>
  <si>
    <t>0.141000</t>
  </si>
  <si>
    <t>3.99</t>
  </si>
  <si>
    <t>10515</t>
  </si>
  <si>
    <t>REVESTIMENTO EM CERAMICA ESMALTADA, FORMATO MAIOR A 2025 CM2</t>
  </si>
  <si>
    <t>1.086400</t>
  </si>
  <si>
    <t>52.04</t>
  </si>
  <si>
    <t>1381</t>
  </si>
  <si>
    <t>ARGAMASSA COLANTE AC I PARA CERAMICAS</t>
  </si>
  <si>
    <t>6.850000</t>
  </si>
  <si>
    <t>0.68</t>
  </si>
  <si>
    <t>Custo Unitario: R$ 96,24 / Custo Com BDI: R$ 120,00 / Quantidade: 316 M2 / Custo Total: R$ 37.897,20</t>
  </si>
  <si>
    <t>3.3 - ESQUADRIAS</t>
  </si>
  <si>
    <t>678.86</t>
  </si>
  <si>
    <t>0.156814</t>
  </si>
  <si>
    <t>0.554879</t>
  </si>
  <si>
    <t>39025</t>
  </si>
  <si>
    <t>PORTA DE ABRIR, TIPO VENEZIANA, EM ALUMINIO, ACABAMENTO ANODIZADO NATURAL, 90 CM X 210 CM (LARGURA X ALTURA), SEM GUARNICAO/ALIZAR/VISTA</t>
  </si>
  <si>
    <t>0.547300</t>
  </si>
  <si>
    <t>831.05</t>
  </si>
  <si>
    <t>36888</t>
  </si>
  <si>
    <t>GUARNICAO / MOLDURA / ARREMATE DE ACABAMENTO PARA ESQUADRIA, EM ALUMINIO PERFIL 25, ACABAMENTO ANODIZADO BRANCO OU BRILHANTE, PARA 1 FACE</t>
  </si>
  <si>
    <t>6.850400</t>
  </si>
  <si>
    <t>24.92</t>
  </si>
  <si>
    <t>7568</t>
  </si>
  <si>
    <t>BUCHA DE NYLON SEM ABA S10, COM PARAFUSO DE 6,10 X 65 MM EM ACO ZINCADO COM ROSCA SOBERBA, CABECA CHATA E FENDA PHILLIPS</t>
  </si>
  <si>
    <t>4.816600</t>
  </si>
  <si>
    <t>142</t>
  </si>
  <si>
    <t>SELANTE ELASTICO MONOCOMPONENTE A BASE DE POLIURETANO (PU) PARA JUNTAS DIVERSAS</t>
  </si>
  <si>
    <t>310ML</t>
  </si>
  <si>
    <t>0.882900</t>
  </si>
  <si>
    <t>30.88</t>
  </si>
  <si>
    <t>Custo Unitario: R$ 678,86 / Custo Com BDI: R$ 846,47 / Quantidade: 25 M2 / Custo Total: R$ 21.331,04</t>
  </si>
  <si>
    <t>313.29</t>
  </si>
  <si>
    <t>0.156509</t>
  </si>
  <si>
    <t>0.313018</t>
  </si>
  <si>
    <t>39961</t>
  </si>
  <si>
    <t>SILICONE ACETICO USO GERAL INCOLOR 280 G</t>
  </si>
  <si>
    <t>0.667857</t>
  </si>
  <si>
    <t>20.41</t>
  </si>
  <si>
    <t>36896</t>
  </si>
  <si>
    <t>JANELA DE CORRER, EM ALUMINIO PERFIL 25, 100 X 120 CM (A X L), 2 FLS MOVEIS, SEM BANDEIRA, ACABAMENTO BRANCO OU BRILHANTE, BATENTE DE 6 A 7 CM, COM VIDRO 4 MM, SEM GUARNICAO</t>
  </si>
  <si>
    <t>0.833300</t>
  </si>
  <si>
    <t>339.90</t>
  </si>
  <si>
    <t>4377</t>
  </si>
  <si>
    <t>PARAFUSO DE ACO ZINCADO COM ROSCA SOBERBA, CABECA CHATA E FENDA SIMPLES, DIAMETRO 4,2 MM, COMPRIMENTO * 32 * MM</t>
  </si>
  <si>
    <t>9.200000</t>
  </si>
  <si>
    <t>0.22</t>
  </si>
  <si>
    <t>Custo Unitario: R$ 313,29 / Custo Com BDI: R$ 390,64 / Quantidade: 11 M2 / Custo Total: R$ 4.218,91</t>
  </si>
  <si>
    <t>597.18</t>
  </si>
  <si>
    <t>0.505207</t>
  </si>
  <si>
    <t>1.010414</t>
  </si>
  <si>
    <t>1.168750</t>
  </si>
  <si>
    <t>34381</t>
  </si>
  <si>
    <t>JANELA MAXIM-AR, EM ALUMINIO PERFIL 25, 60 X 80 CM (A X L), ACABAMENTO BRANCO OU BRILHANTE, BATENTE DE 4 A 5 CM, COM VIDRO 4 MM, SEM GUARNICAO/ALIZAR</t>
  </si>
  <si>
    <t>2.083300</t>
  </si>
  <si>
    <t>250.30</t>
  </si>
  <si>
    <t>24.400000</t>
  </si>
  <si>
    <t>Custo Unitario: R$ 597,18 / Custo Com BDI: R$ 744,62 / Quantidade: 3 M2 / Custo Total: R$ 2.144,51</t>
  </si>
  <si>
    <t>PORTAO METALICO</t>
  </si>
  <si>
    <t>553.31</t>
  </si>
  <si>
    <t>4948</t>
  </si>
  <si>
    <t>PORTAO DE ABRIR / GIRO, EM GRADIL DE METALON REDONDO DE 3/4" VERTICAL, COM REQUADRO, ACABAMENTO NATURAL - COMPLETO</t>
  </si>
  <si>
    <t>1.0000</t>
  </si>
  <si>
    <t>501.59</t>
  </si>
  <si>
    <t>6110</t>
  </si>
  <si>
    <t>SERRALHEIRO (HORISTA)</t>
  </si>
  <si>
    <t>25.86</t>
  </si>
  <si>
    <t>4750</t>
  </si>
  <si>
    <t>PEDREIRO (HORISTA)</t>
  </si>
  <si>
    <t>Custo Unitario: R$ 553,31 / Custo Com BDI: R$ 689,92 / Quantidade: 12 M2 / Custo Total: R$ 8.279,04</t>
  </si>
  <si>
    <t>3.4 - PINTURAS DIVERSAS</t>
  </si>
  <si>
    <t>36.29</t>
  </si>
  <si>
    <t>88310</t>
  </si>
  <si>
    <t>PINTOR COM ENCARGOS COMPLEMENTARES</t>
  </si>
  <si>
    <t>0.909700</t>
  </si>
  <si>
    <t>35.36</t>
  </si>
  <si>
    <t>43649</t>
  </si>
  <si>
    <t>TINTA ESMALTE BASE AGUA PREMIUM ACETINADO</t>
  </si>
  <si>
    <t>0.079200</t>
  </si>
  <si>
    <t>52.26</t>
  </si>
  <si>
    <t>Custo Unitario: R$ 36,29 / Custo Com BDI: R$ 45,25 / Quantidade: 434 M2 / Custo Total: R$ 19.643,93</t>
  </si>
  <si>
    <t>5.03</t>
  </si>
  <si>
    <t>0.022200</t>
  </si>
  <si>
    <t>0.066600</t>
  </si>
  <si>
    <t>0.166600</t>
  </si>
  <si>
    <t>Custo Unitario: R$ 5,03 / Custo Com BDI: R$ 6,27 / Quantidade: 434 M2 / Custo Total: R$ 2.721,93</t>
  </si>
  <si>
    <t>27.45</t>
  </si>
  <si>
    <t>0.606900</t>
  </si>
  <si>
    <t>0.115000</t>
  </si>
  <si>
    <t>Custo Unitario: R$ 27,45 / Custo Com BDI: R$ 34,22 / Quantidade: 578 M2 / Custo Total: R$ 19.774,03</t>
  </si>
  <si>
    <t>13.64</t>
  </si>
  <si>
    <t>0.075700</t>
  </si>
  <si>
    <t>0.227000</t>
  </si>
  <si>
    <t>35693</t>
  </si>
  <si>
    <t>TINTA LATEX ACRILICA ECONOMICA, COR BRANCA</t>
  </si>
  <si>
    <t>0.267800</t>
  </si>
  <si>
    <t>13.98</t>
  </si>
  <si>
    <t>Custo Unitario: R$ 13,64 / Custo Com BDI: R$ 17,00 / Quantidade: 302 M2 / Custo Total: R$ 5.141,82</t>
  </si>
  <si>
    <t>3.5 - COBERTURA E DRENAGEM PLUVIAL</t>
  </si>
  <si>
    <t>51.99</t>
  </si>
  <si>
    <t>93282</t>
  </si>
  <si>
    <t>GUINCHO ELÉTRICO DE COLUNA, CAPACIDADE 400 KG, COM MOTO FREIO, MOTOR TRIFÁSICO DE 1,25 CV - CHI DIURNO. AF_03/2016</t>
  </si>
  <si>
    <t>0.014600</t>
  </si>
  <si>
    <t>30.54</t>
  </si>
  <si>
    <t>93281</t>
  </si>
  <si>
    <t>GUINCHO ELÉTRICO DE COLUNA, CAPACIDADE 400 KG, COM MOTO FREIO, MOTOR TRIFÁSICO DE 1,25 CV - CHP DIURNO. AF_03/2016</t>
  </si>
  <si>
    <t>0.007200</t>
  </si>
  <si>
    <t>31.60</t>
  </si>
  <si>
    <t>0.131615</t>
  </si>
  <si>
    <t>88278</t>
  </si>
  <si>
    <t>MONTADOR DE ESTRUTURAS METÁLICAS COM ENCARGOS COMPLEMENTARES</t>
  </si>
  <si>
    <t>0.225600</t>
  </si>
  <si>
    <t>29.01</t>
  </si>
  <si>
    <t>43083</t>
  </si>
  <si>
    <t>PERFIL "U" ENRIJECIDO, EM CHAPA DOBRADA DE ACO LAMINADO, E = 3,75 MM, H = 200 MM, L = 75 MM (9,94 KG/M)</t>
  </si>
  <si>
    <t>4.619114</t>
  </si>
  <si>
    <t>8.66</t>
  </si>
  <si>
    <t>40549</t>
  </si>
  <si>
    <t>PARAFUSO, COMUM, ASTM A307, SEXTAVADO, DIAMETRO 1/2" (12,7 MM), COMPRIMENTO 1" (25,4 MM)</t>
  </si>
  <si>
    <t>0.007000</t>
  </si>
  <si>
    <t>218.47</t>
  </si>
  <si>
    <t>Custo Unitario: R$ 51,99 / Custo Com BDI: R$ 64,82 / Quantidade: 302 M2 / Custo Total: R$ 19.605,46</t>
  </si>
  <si>
    <t>46.54</t>
  </si>
  <si>
    <t>0.007300</t>
  </si>
  <si>
    <t>0.005300</t>
  </si>
  <si>
    <t>0.128000</t>
  </si>
  <si>
    <t>0.166000</t>
  </si>
  <si>
    <t>7194</t>
  </si>
  <si>
    <t>TELHA DE FIBROCIMENTO ONDULADA E = 6 MM, DE 2,44 X 1,10 M (SEM AMIANTO)</t>
  </si>
  <si>
    <t>1.357000</t>
  </si>
  <si>
    <t>24.25</t>
  </si>
  <si>
    <t>4302</t>
  </si>
  <si>
    <t>PARAFUSO ZINCADO ROSCA SOBERBA, CABECA SEXTAVADA, 5/16" X 250 MM, PARA FIXACAO DE TELHA EM MADEIRA</t>
  </si>
  <si>
    <t>1.260000</t>
  </si>
  <si>
    <t>3.71</t>
  </si>
  <si>
    <t>1607</t>
  </si>
  <si>
    <t>CONJUNTO ARRUELAS DE VEDACAO 5/16" PARA TELHA FIBROCIMENTO (UMA ARRUELA METALICA E UMA ARRUELA PVC - CONICAS)</t>
  </si>
  <si>
    <t>CJ</t>
  </si>
  <si>
    <t>0.24</t>
  </si>
  <si>
    <t>Custo Unitario: R$ 46,54 / Custo Com BDI: R$ 58,03 / Quantidade: 302 M2 / Custo Total: R$ 17.551,75</t>
  </si>
  <si>
    <t>77.88</t>
  </si>
  <si>
    <t>0.545600</t>
  </si>
  <si>
    <t>43131</t>
  </si>
  <si>
    <t>ARAME GALVANIZADO 6 BWG, D = 5,16 MM (0,157 KG/M), OU 8 BWG, D = 4,19 MM (0,101 KG/M), OU 10 BWG, D = 3,40 MM (0,0713 KG/M)</t>
  </si>
  <si>
    <t>0.061600</t>
  </si>
  <si>
    <t>23.14</t>
  </si>
  <si>
    <t>40547</t>
  </si>
  <si>
    <t>PARAFUSO ZINCADO, AUTOBROCANTE, FLANGEADO, 4,2 MM X 19 MM</t>
  </si>
  <si>
    <t>0.020400</t>
  </si>
  <si>
    <t>32.19</t>
  </si>
  <si>
    <t>39443</t>
  </si>
  <si>
    <t>PARAFUSO DRY WALL, EM ACO ZINCADO, CABECA LENTILHA E PONTA BROCA (LB), LARGURA 4,2 MM, COMPRIMENTO 13 MM</t>
  </si>
  <si>
    <t>2.044600</t>
  </si>
  <si>
    <t>0.28</t>
  </si>
  <si>
    <t>39435</t>
  </si>
  <si>
    <t>PARAFUSO DRY WALL, EM ACO FOSFATIZADO, CABECA TROMBETA E PONTA AGULHA (TA), COMPRIMENTO 25 MM</t>
  </si>
  <si>
    <t>9.646900</t>
  </si>
  <si>
    <t>0.12</t>
  </si>
  <si>
    <t>39434</t>
  </si>
  <si>
    <t>MASSA DE REJUNTE EM PO PARA DRYWALL, A BASE DE GESSO, SECAGEM RAPIDA, PARA TRATAMENTO DE JUNTAS DE CHAPA DE GESSO (NECESSITA ADICAO DE AGUA)</t>
  </si>
  <si>
    <t>0.692600</t>
  </si>
  <si>
    <t>3.77</t>
  </si>
  <si>
    <t>39432</t>
  </si>
  <si>
    <t>FITA DE PAPEL REFORCADA COM LAMINA DE METAL PARA REFORCO DE CANTOS DE CHAPA DE GESSO PARA DRYWALL</t>
  </si>
  <si>
    <t>1.427600</t>
  </si>
  <si>
    <t>3.01</t>
  </si>
  <si>
    <t>39430</t>
  </si>
  <si>
    <t>PENDURAL OU PRESILHA REGULADORA, EM ACO GALVANIZADO, COM CORPO, MOLA E REBITE, PARA PERFIL TIPO CANALETA DE ESTRUTURA EM FORROS DRYWALL</t>
  </si>
  <si>
    <t>1.79</t>
  </si>
  <si>
    <t>39427</t>
  </si>
  <si>
    <t>PERFIL CANALETA, FORMATO C, EM ACO ZINCADO, PARA ESTRUTURA FORRO DRYWALL, E = 0,5 MM, *46 X 18* (L X H), COMPRIMENTO 3 M</t>
  </si>
  <si>
    <t>2.221200</t>
  </si>
  <si>
    <t>4.75</t>
  </si>
  <si>
    <t>39413</t>
  </si>
  <si>
    <t>PLACA / CHAPA DE GESSO ACARTONADO, STANDARD (ST), COR BRANCA, E = 12,5 MM, 1200 X 2400 MM (L X C)</t>
  </si>
  <si>
    <t>1.083800</t>
  </si>
  <si>
    <t>21.78</t>
  </si>
  <si>
    <t>Custo Unitario: R$ 77,88 / Custo Com BDI: R$ 97,10 / Quantidade: 302 M2 / Custo Total: R$ 29.368,87</t>
  </si>
  <si>
    <t>166.50</t>
  </si>
  <si>
    <t>0.018300</t>
  </si>
  <si>
    <t>0.156000</t>
  </si>
  <si>
    <t>0.250000</t>
  </si>
  <si>
    <t>12627</t>
  </si>
  <si>
    <t>VEDACAO DE CALHA, EM BORRACHA COR PRETA, MEDIDA ENTRE 119 E 170 MM, PARA DRENAGEM PLUVIAL PREDIAL</t>
  </si>
  <si>
    <t>0.440000</t>
  </si>
  <si>
    <t>1.31</t>
  </si>
  <si>
    <t>12626</t>
  </si>
  <si>
    <t>SUPORTE METALICO PARA CALHA PLUVIAL, ZINCADO, DOBRADO, DIAMETRO ENTRE 119 E 170 MM, PARA DRENAGEM PLUVIAL PREDIAL</t>
  </si>
  <si>
    <t>1.550000</t>
  </si>
  <si>
    <t>41.76</t>
  </si>
  <si>
    <t>12624</t>
  </si>
  <si>
    <t>EMENDA PARA CALHA PLUVIAL, PVC, DIAMETRO ENTRE 119 E 170 MM, PARA DRENAGEM PLUVIAL PREDIAL</t>
  </si>
  <si>
    <t>0.220000</t>
  </si>
  <si>
    <t>32.79</t>
  </si>
  <si>
    <t>12618</t>
  </si>
  <si>
    <t>CALHA / PERFIL PLUVIAL DE PVC, DIAMETRO ENTRE *119 E 170* MM, COMPRIMENTO DE 3 M, PARA DRENAGEM PLUVIAL PREDIAL</t>
  </si>
  <si>
    <t>0.350000</t>
  </si>
  <si>
    <t>170.74</t>
  </si>
  <si>
    <t>12616</t>
  </si>
  <si>
    <t>CABECEIRA DIREITA OU ESQUERDA, PVC, PARA CALHA PLUVIAL, DIAMETRO ENTRE *119 E 170* MM, PARA DRENAGEM PLUVIAL PREDIAL</t>
  </si>
  <si>
    <t>16.73</t>
  </si>
  <si>
    <t>12614</t>
  </si>
  <si>
    <t>BOCAL PVC, PARA CALHA PLUVIAL, DIAMETRO DA SAIDA ENTRE *75 E 120* MM, PARA DRENAGEM PLUVIAL PREDIAL</t>
  </si>
  <si>
    <t>0.330000</t>
  </si>
  <si>
    <t>55.17</t>
  </si>
  <si>
    <t>11054</t>
  </si>
  <si>
    <t>PARAFUSO ROSCA SOBERBA ZINCADO CABECA CHATA FENDA SIMPLES 3,2 X 20 MM (3/4")</t>
  </si>
  <si>
    <t>3.000000</t>
  </si>
  <si>
    <t>0.04</t>
  </si>
  <si>
    <t>Custo Unitario: R$ 166,50 / Custo Com BDI: R$ 207,60 / Quantidade: 38 M / Custo Total: R$ 7.888,80</t>
  </si>
  <si>
    <t>34.37</t>
  </si>
  <si>
    <t>0.075800</t>
  </si>
  <si>
    <t>88248</t>
  </si>
  <si>
    <t>AUXILIAR DE ENCANADOR OU BOMBEIRO HIDRÁULICO COM ENCARGOS COMPLEMENTARES</t>
  </si>
  <si>
    <t>27.02</t>
  </si>
  <si>
    <t>38383</t>
  </si>
  <si>
    <t>LIXA D'AGUA EM FOLHA, COR PRETA, GRAO 100</t>
  </si>
  <si>
    <t>0.042000</t>
  </si>
  <si>
    <t>2.86</t>
  </si>
  <si>
    <t>9841</t>
  </si>
  <si>
    <t>TUBO PVC, SERIE R, DN 100 MM, PARA ESGOTO OU AGUAS PLUVIAIS PREDIAL (NBR 5688)</t>
  </si>
  <si>
    <t>1.035300</t>
  </si>
  <si>
    <t>28.70</t>
  </si>
  <si>
    <t>Custo Unitario: R$ 34,37 / Custo Com BDI: R$ 42,85 / Quantidade: 18 M / Custo Total: R$ 771,30</t>
  </si>
  <si>
    <t>57.17</t>
  </si>
  <si>
    <t>0.112000</t>
  </si>
  <si>
    <t>0.207000</t>
  </si>
  <si>
    <t>40873</t>
  </si>
  <si>
    <t>RUFO INTERNO/EXTERNO DE CHAPA DE ACO GALVANIZADA NUM 24, CORTE 25 CM</t>
  </si>
  <si>
    <t>1.050000</t>
  </si>
  <si>
    <t>26.02</t>
  </si>
  <si>
    <t>13388</t>
  </si>
  <si>
    <t>SOLDA EM BARRA DE ESTANHO-CHUMBO 50/50</t>
  </si>
  <si>
    <t>0.045000</t>
  </si>
  <si>
    <t>305.66</t>
  </si>
  <si>
    <t>5104</t>
  </si>
  <si>
    <t>REBITE DE REPUXO EM ALUMINIO VAZADO, DIAMETRO 3,2 X 8 MM DE COMPRIMENTO (1KG = 1025 UNIDADES)</t>
  </si>
  <si>
    <t>0.001200</t>
  </si>
  <si>
    <t>119.06</t>
  </si>
  <si>
    <t>5061</t>
  </si>
  <si>
    <t>PREGO DE ACO POLIDO COM CABECA 18 X 27 (2 1/2 X 10)</t>
  </si>
  <si>
    <t>0.006000</t>
  </si>
  <si>
    <t>17.27</t>
  </si>
  <si>
    <t>0.198000</t>
  </si>
  <si>
    <t>Custo Unitario: R$ 57,17 / Custo Com BDI: R$ 71,28 / Quantidade: 50 M / Custo Total: R$ 3.532,64</t>
  </si>
  <si>
    <t>873.27</t>
  </si>
  <si>
    <t>102607</t>
  </si>
  <si>
    <t>CAIXA D´ÁGUA EM POLIETILENO, 1000 LITROS - FORNECIMENTO E INSTALAÇÃO. AF_06/2021</t>
  </si>
  <si>
    <t>518.51</t>
  </si>
  <si>
    <t>102595</t>
  </si>
  <si>
    <t>FURO EM CAIXA D'ÁGUA COM ESPESSURA DE 2 ATÉ 5 MM E DIÂMETRO DE 40 MM. AF_06/2021</t>
  </si>
  <si>
    <t>6.55</t>
  </si>
  <si>
    <t>102591</t>
  </si>
  <si>
    <t>FURO EM CAIXA D'ÁGUA COM ESPESSURA DE 2 ATÉ 5 MM E DIÂMETRO DE 25 MM. AF_06/2021</t>
  </si>
  <si>
    <t>5.13</t>
  </si>
  <si>
    <t>94796</t>
  </si>
  <si>
    <t>TORNEIRA DE BOIA PARA CAIXA D'ÁGUA, ROSCÁVEL, 3/4" - FORNECIMENTO E INSTALAÇÃO. AF_08/2021</t>
  </si>
  <si>
    <t>38.90</t>
  </si>
  <si>
    <t>94705</t>
  </si>
  <si>
    <t>ADAPTADOR COM FLANGE E ANEL DE VEDAÇÃO, PVC, SOLDÁVEL, DN 40 MM X 1 1/4", INSTALADO EM RESERVAÇÃO PREDIAL DE ÁGUA - FORNECIMENTO E INSTALAÇÃO. AF_04/2024</t>
  </si>
  <si>
    <t>39.80</t>
  </si>
  <si>
    <t>94703</t>
  </si>
  <si>
    <t>ADAPTADOR COM FLANGE E ANEL DE VEDAÇÃO, PVC, SOLDÁVEL, DN 25 MM X 3/4", INSTALADO EM RESERVAÇÃO PREDIAL DE ÁGUA - FORNECIMENTO E INSTALAÇÃO. AF_04/2024</t>
  </si>
  <si>
    <t>22.05</t>
  </si>
  <si>
    <t>94692</t>
  </si>
  <si>
    <t>TÊ, PVC, SOLDÁVEL, DN 40 MM INSTALADO EM RESERVAÇÃO PREDIAL DE ÁGUA - FORNECIMENTO E INSTALAÇÃO. AF_04/2024</t>
  </si>
  <si>
    <t>21.21</t>
  </si>
  <si>
    <t>94688</t>
  </si>
  <si>
    <t>TÊ, PVC, SOLDÁVEL, DN 25 MM INSTALADO EM RESERVAÇÃO PREDIAL DE ÁGUA - FORNECIMENTO E INSTALAÇÃO. AF_04/2024</t>
  </si>
  <si>
    <t>7.73</t>
  </si>
  <si>
    <t>94676</t>
  </si>
  <si>
    <t>JOELHO 90 GRAUS, PVC, SOLDÁVEL, DN 40 MM INSTALADO EM RESERVAÇÃO PREDIAL DE ÁGUA - FORNECIMENTO E INSTALAÇÃO. AF_04/2024</t>
  </si>
  <si>
    <t>14.55</t>
  </si>
  <si>
    <t>94672</t>
  </si>
  <si>
    <t>JOELHO 90 GRAUS COM BUCHA DE LATÃO, PVC, SOLDÁVEL, DN 25 MM X 3/4", INSTALADO EM RESERVAÇÃO PREDIAL DE ÁGUA - FORNECIMENTO E INSTALAÇÃO. AF_04/2024</t>
  </si>
  <si>
    <t>2.000000</t>
  </si>
  <si>
    <t>6.77</t>
  </si>
  <si>
    <t>94650</t>
  </si>
  <si>
    <t>TUBO, PVC, SOLDÁVEL, DE 40MM, INSTALADO EM RESERVAÇÃO PREDIAL DE ÁGUA - FORNECIMENTO E INSTALAÇÃO. AF_04/2024</t>
  </si>
  <si>
    <t>0.950000</t>
  </si>
  <si>
    <t>20.96</t>
  </si>
  <si>
    <t>94648</t>
  </si>
  <si>
    <t>TUBO, PVC, SOLDÁVEL, DE 25MM, INSTALADO EM RESERVAÇÃO PREDIAL DE ÁGUA - FORNECIMENTO E INSTALAÇÃO. AF_04/2024</t>
  </si>
  <si>
    <t>1.800000</t>
  </si>
  <si>
    <t>7.53</t>
  </si>
  <si>
    <t>94491</t>
  </si>
  <si>
    <t>REGISTRO DE ESFERA, PVC, SOLDÁVEL, COM VOLANTE, DN 40 MM - FORNECIMENTO E INSTALAÇÃO. AF_08/2021</t>
  </si>
  <si>
    <t>48.34</t>
  </si>
  <si>
    <t>94489</t>
  </si>
  <si>
    <t>REGISTRO DE ESFERA, PVC, SOLDÁVEL, COM VOLANTE, DN 25 MM - FORNECIMENTO E INSTALAÇÃO. AF_08/2021</t>
  </si>
  <si>
    <t>24.57</t>
  </si>
  <si>
    <t>Custo Unitario: R$ 873,27 / Custo Com BDI: R$ 1.088,88 / Quantidade: 1 UN / Custo Total: R$ 1.088,88</t>
  </si>
  <si>
    <t>3.6 - LOUÇAS E ACESSORIOS</t>
  </si>
  <si>
    <t>354.29</t>
  </si>
  <si>
    <t>0.545545</t>
  </si>
  <si>
    <t>0.772041</t>
  </si>
  <si>
    <t>37329</t>
  </si>
  <si>
    <t>REJUNTE EPOXI, QUALQUER COR</t>
  </si>
  <si>
    <t>0.022035</t>
  </si>
  <si>
    <t>84.09</t>
  </si>
  <si>
    <t>11686</t>
  </si>
  <si>
    <t>CONJUNTO DE LIGACAO PARA VASO / BACIA SANITARIA, EM PLASTICO BRANCO, COM TUBO, CANOPLA E ANEL DE EXPANSAO (TUBO 1.1/2" X 20 CM)</t>
  </si>
  <si>
    <t>13.13</t>
  </si>
  <si>
    <t>10420</t>
  </si>
  <si>
    <t>BACIA SANITARIA (VASO) CONVENCIONAL, DE LOUCA BRANCA, SIFAO APARENTE, SAIDA VERTICAL (SEM ASSENTO)</t>
  </si>
  <si>
    <t>235.00</t>
  </si>
  <si>
    <t>6138</t>
  </si>
  <si>
    <t>ANEL DE VEDACAO, PVC FLEXIVEL, 100 MM, PARA SAIDA DE BACIA / VASO SANITARIO</t>
  </si>
  <si>
    <t>12.30</t>
  </si>
  <si>
    <t>4384</t>
  </si>
  <si>
    <t>PARAFUSO NIQUELADO COM ACABAMENTO CROMADO PARA FIXAR PECA SANITARIA, INCLUI PORCA CEGA, ARRUELA E BUCHA DE NYLON TAMANHO S-10</t>
  </si>
  <si>
    <t>26.49</t>
  </si>
  <si>
    <t>Custo Unitario: R$ 354,29 / Custo Com BDI: R$ 441,76 / Quantidade: 6 UN / Custo Total: R$ 2.650,56</t>
  </si>
  <si>
    <t>147.79</t>
  </si>
  <si>
    <t>0.453544</t>
  </si>
  <si>
    <t>1.181600</t>
  </si>
  <si>
    <t>3146</t>
  </si>
  <si>
    <t>FITA VEDA ROSCA, EM PTFE, ROLO DE 18 MM X 10 M (L X C)</t>
  </si>
  <si>
    <t>0.021000</t>
  </si>
  <si>
    <t>4.09</t>
  </si>
  <si>
    <t>1368</t>
  </si>
  <si>
    <t>CHUVEIRO COMUM EM PLASTICO BRANCO, COM CANO, 3 TEMPERATURAS, 5500 W (110/220 V)</t>
  </si>
  <si>
    <t>97.45</t>
  </si>
  <si>
    <t>Custo Unitario: R$ 147,79 / Custo Com BDI: R$ 184,27 / Quantidade: 8 UN / Custo Total: R$ 1.474,16</t>
  </si>
  <si>
    <t>341.95</t>
  </si>
  <si>
    <t>0.485566</t>
  </si>
  <si>
    <t>0.701965</t>
  </si>
  <si>
    <t>0.019110</t>
  </si>
  <si>
    <t>36794</t>
  </si>
  <si>
    <t>LAVATORIO DE LOUCA BRANCA, COM COLUNA, DIMENSOES *44 X 35* CM (L X C)</t>
  </si>
  <si>
    <t>187.28</t>
  </si>
  <si>
    <t>4351</t>
  </si>
  <si>
    <t>PARAFUSO NIQUELADO 3 1/2" COM ACABAMENTO CROMADO PARA FIXAR PECA SANITARIA, INCLUI PORCA CEGA, ARRUELA E BUCHA DE NYLON TAMANHO S-8</t>
  </si>
  <si>
    <t>6.000000</t>
  </si>
  <si>
    <t>19.64</t>
  </si>
  <si>
    <t>Custo Unitario: R$ 341,95 / Custo Com BDI: R$ 426,37 / Quantidade: 7 UN / Custo Total: R$ 2.984,59</t>
  </si>
  <si>
    <t>888.75</t>
  </si>
  <si>
    <t>0.817515</t>
  </si>
  <si>
    <t>1.480594</t>
  </si>
  <si>
    <t>36520</t>
  </si>
  <si>
    <t>BACIA SANITARIA (VASO) CONVENCIONAL PARA PCD, SEM FURO FRONTAL, DE LOUCA BRANCA (SEM ASSENTO)</t>
  </si>
  <si>
    <t>739.32</t>
  </si>
  <si>
    <t>Custo Unitario: R$ 888,75 / Custo Com BDI: R$ 1.108,18 / Quantidade: 2 UN / Custo Total: R$ 2.216,36</t>
  </si>
  <si>
    <t>281.90</t>
  </si>
  <si>
    <t>86906</t>
  </si>
  <si>
    <t>TORNEIRA CROMADA DE MESA, 1/2" OU 3/4", PARA LAVATÓRIO, PADRÃO POPULAR - FORNECIMENTO E INSTALAÇÃO. AF_01/2020</t>
  </si>
  <si>
    <t>76.42</t>
  </si>
  <si>
    <t>86904</t>
  </si>
  <si>
    <t>LAVATÓRIO LOUÇA BRANCA SUSPENSO, 29,5 X 39CM OU EQUIVALENTE, PADRÃO POPULAR - FORNECIMENTO E INSTALAÇÃO. AF_01/2020</t>
  </si>
  <si>
    <t>166.77</t>
  </si>
  <si>
    <t>86884</t>
  </si>
  <si>
    <t>ENGATE FLEXÍVEL EM PLÁSTICO BRANCO, 1/2" X 30CM - FORNECIMENTO E INSTALAÇÃO. AF_01/2020</t>
  </si>
  <si>
    <t>13.11</t>
  </si>
  <si>
    <t>86883</t>
  </si>
  <si>
    <t>SIFÃO DO TIPO FLEXÍVEL EM PVC 1 X 1.1/2 - FORNECIMENTO E INSTALAÇÃO. AF_01/2020</t>
  </si>
  <si>
    <t>14.56</t>
  </si>
  <si>
    <t>86879</t>
  </si>
  <si>
    <t>VÁLVULA EM PLÁSTICO 1" PARA PIA, TANQUE OU LAVATÓRIO, COM OU SEM LADRÃO - FORNECIMENTO E INSTALAÇÃO. AF_01/2020</t>
  </si>
  <si>
    <t>11.04</t>
  </si>
  <si>
    <t>Custo Unitario: R$ 281,90 / Custo Com BDI: R$ 351,50 / Quantidade: 2 UN / Custo Total: R$ 703,00</t>
  </si>
  <si>
    <t>353.14</t>
  </si>
  <si>
    <t>0.187137</t>
  </si>
  <si>
    <t>0.487542</t>
  </si>
  <si>
    <t>44045</t>
  </si>
  <si>
    <t>TORNEIRA DE MESA PARA LAVATORIO, METALICA CROMADA, COM MISTURADOR MONOCOMANDO, BICA BAIXA</t>
  </si>
  <si>
    <t>332.41</t>
  </si>
  <si>
    <t>Custo Unitario: R$ 353,14 / Custo Com BDI: R$ 440,33 / Quantidade: 2 UN / Custo Total: R$ 880,66</t>
  </si>
  <si>
    <t>585.35</t>
  </si>
  <si>
    <t>0.288752</t>
  </si>
  <si>
    <t>0.752276</t>
  </si>
  <si>
    <t>36210</t>
  </si>
  <si>
    <t>BARRA DE APOIO LATERAL ARTICULADA, COM TRAVA, EM ACO INOX POLIDO, 70 CM, DIAMETRO MINIMO 3 CM</t>
  </si>
  <si>
    <t>474.80</t>
  </si>
  <si>
    <t>4.000000</t>
  </si>
  <si>
    <t>Custo Unitario: R$ 585,35 / Custo Com BDI: R$ 729,87 / Quantidade: 8 UN / Custo Total: R$ 5.838,96</t>
  </si>
  <si>
    <t>101.35</t>
  </si>
  <si>
    <t>0.062073</t>
  </si>
  <si>
    <t>0.161715</t>
  </si>
  <si>
    <t>13417</t>
  </si>
  <si>
    <t>TORNEIRA METALICA CROMADA CANO CURTO, SEM BICO, SEM AREJADOR, DE PAREDE, PARA TANQUE E USO GERAL, 1/2" OU 3/4"</t>
  </si>
  <si>
    <t>94.40</t>
  </si>
  <si>
    <t>Custo Unitario: R$ 101,35 / Custo Com BDI: R$ 126,37 / Quantidade: 7 UN / Custo Total: R$ 884,59</t>
  </si>
  <si>
    <t>314.95</t>
  </si>
  <si>
    <t>5.0000</t>
  </si>
  <si>
    <t>Insumo Customizado</t>
  </si>
  <si>
    <t>Ducha Cascata Chuveiro Piscina Chuveirão Alumínio 12 Pol</t>
  </si>
  <si>
    <t>150.00</t>
  </si>
  <si>
    <t>Custo Unitario: R$ 314,95 / Custo Com BDI: R$ 392,71 / Quantidade: 2 UN / Custo Total: R$ 785,42</t>
  </si>
  <si>
    <t>3.7 - FORNECIMENTO E INSTALAÇÃO DE INSTALAÇÃO ELÉTRICA</t>
  </si>
  <si>
    <t>INSTALAÇÃO ELÉTRICA ILUMINAÇÃO E TOMADAS PRÉDIOS DE APOIO</t>
  </si>
  <si>
    <t>11476.11</t>
  </si>
  <si>
    <t>91931</t>
  </si>
  <si>
    <t>CABO DE COBRE FLEXÍVEL ISOLADO, 6 MM², ANTI-CHAMA 0,6/1,0 KV, PARA CIRCUITOS TERMINAIS - FORNECIMENTO E INSTALAÇÃO. AF_03/2023</t>
  </si>
  <si>
    <t>23.9000</t>
  </si>
  <si>
    <t>11.28</t>
  </si>
  <si>
    <t>40919</t>
  </si>
  <si>
    <t>AJUDANTE DE ELETRICISTA (MENSALISTA)</t>
  </si>
  <si>
    <t>MES</t>
  </si>
  <si>
    <t>3538.57</t>
  </si>
  <si>
    <t>39212</t>
  </si>
  <si>
    <t>ARRUELA EM ALUMINIO, COM ROSCA, DE 1 1/2", PARA ELETRODUTO</t>
  </si>
  <si>
    <t>9.0000</t>
  </si>
  <si>
    <t>2.54</t>
  </si>
  <si>
    <t>39208</t>
  </si>
  <si>
    <t>ARRUELA EM ALUMINIO, COM ROSCA, DE 1/2", PARA ELETRODUTO</t>
  </si>
  <si>
    <t>0.69</t>
  </si>
  <si>
    <t>39209</t>
  </si>
  <si>
    <t>ARRUELA EM ALUMINIO, COM ROSCA, DE 3/4", PARA ELETRODUTO</t>
  </si>
  <si>
    <t>3.0000</t>
  </si>
  <si>
    <t>0.82</t>
  </si>
  <si>
    <t>2556</t>
  </si>
  <si>
    <t>CAIXA DE LUZ "4 X 2" EM ACO ESMALTADA</t>
  </si>
  <si>
    <t>31.0000</t>
  </si>
  <si>
    <t>1.53</t>
  </si>
  <si>
    <t>2557</t>
  </si>
  <si>
    <t>CAIXA DE LUZ "4 X 4" EM ACO ESMALTADA</t>
  </si>
  <si>
    <t>24.0000</t>
  </si>
  <si>
    <t>3.24</t>
  </si>
  <si>
    <t>20111</t>
  </si>
  <si>
    <t>FITA ISOLANTE ADESIVA ANTICHAMA, USO ATE 750 V, EM ROLO DE 19 MM X 20 M</t>
  </si>
  <si>
    <t>2.0000</t>
  </si>
  <si>
    <t>9.76</t>
  </si>
  <si>
    <t>1013</t>
  </si>
  <si>
    <t>CABO DE COBRE, FLEXIVEL, CLASSE 4 OU 5, ISOLACAO EM PVC/A, ANTICHAMA BWF-B, 1 CONDUTOR, 450/750 V, SECAO NOMINAL 1,5 MM2</t>
  </si>
  <si>
    <t>369.8000</t>
  </si>
  <si>
    <t>1.55</t>
  </si>
  <si>
    <t>44388</t>
  </si>
  <si>
    <t>CABO DE COBRE FLEXIVEL NAO HALOGENADO, SEM EMISSAO DE FUMACA, 750V, SECAO NOMINAL 2,5 MM</t>
  </si>
  <si>
    <t>373.9000</t>
  </si>
  <si>
    <t>2.75</t>
  </si>
  <si>
    <t>38062</t>
  </si>
  <si>
    <t>INTERRUPTOR SIMPLES 10A, 250V, CONJUNTO MONTADO PARA EMBUTIR 4" X 2" (PLACA + SUPORTE + MODULO)</t>
  </si>
  <si>
    <t>13.0000</t>
  </si>
  <si>
    <t>6.52</t>
  </si>
  <si>
    <t>12147</t>
  </si>
  <si>
    <t>TOMADA 2P+T 10A, 250V, CONJUNTO MONTADO PARA SOBREPOR 4" X 2" (CAIXA + MODULO)</t>
  </si>
  <si>
    <t>12.96</t>
  </si>
  <si>
    <t>38091</t>
  </si>
  <si>
    <t>ESPELHO / PLACA CEGA 4" X 2", PARA INSTALACAO DE TOMADAS E INTERRUPTORES</t>
  </si>
  <si>
    <t>8.0000</t>
  </si>
  <si>
    <t>2.24</t>
  </si>
  <si>
    <t>34653</t>
  </si>
  <si>
    <t>DISJUNTOR TERMOMAGNETICO PARA TRILHO DIN (IEC), MONOPOLAR, 6 - 32 A</t>
  </si>
  <si>
    <t>11.20</t>
  </si>
  <si>
    <t>34686</t>
  </si>
  <si>
    <t>DISJUNTOR TERMOMAGNETICO PARA TRILHO DIN (IEC), MONOPOLAR, 40 - 50 A</t>
  </si>
  <si>
    <t>16.61</t>
  </si>
  <si>
    <t>40401</t>
  </si>
  <si>
    <t>ELETRODUTO FLEXIVEL PLANO EM PEAD, COR PRETA E LARANJA, DIAMETRO 32 MM</t>
  </si>
  <si>
    <t>254.4000</t>
  </si>
  <si>
    <t>1.97</t>
  </si>
  <si>
    <t>2673</t>
  </si>
  <si>
    <t>ELETRODUTO DE PVC RIGIDO ROSCAVEL DE 1/2", SEM LUVA</t>
  </si>
  <si>
    <t>39385</t>
  </si>
  <si>
    <t>LUMINARIA LED PLAFON REDONDO DE SOBREPOR BIVOLT 12/13 W, D = *17* CM</t>
  </si>
  <si>
    <t>11.37</t>
  </si>
  <si>
    <t>2436</t>
  </si>
  <si>
    <t>ELETRICISTA (HORISTA)</t>
  </si>
  <si>
    <t>100.0000</t>
  </si>
  <si>
    <t>980</t>
  </si>
  <si>
    <t>CABO DE COBRE, FLEXIVEL, CLASSE 4 OU 5, ISOLACAO EM PVC/A, ANTICHAMA BWF-B, 1 CONDUTOR, 450/750 V, SECAO NOMINAL 10 MM2</t>
  </si>
  <si>
    <t>77.7000</t>
  </si>
  <si>
    <t>11.21</t>
  </si>
  <si>
    <t>981</t>
  </si>
  <si>
    <t>CABO DE COBRE, FLEXIVEL, CLASSE 4 OU 5, ISOLACAO EM PVC/A, ANTICHAMA BWF-B, 1 CONDUTOR, 450/750 V, SECAO NOMINAL 4 MM2</t>
  </si>
  <si>
    <t>184.2000</t>
  </si>
  <si>
    <t>4.08</t>
  </si>
  <si>
    <t>12039</t>
  </si>
  <si>
    <t>QUADRO DE DISTRIBUICAO COM BARRAMENTO TRIFASICO, DE EMBUTIR, EM CHAPA DE ACO GALVANIZADO, PARA 24 DISJUNTORES DIN, 100 A</t>
  </si>
  <si>
    <t>510.86</t>
  </si>
  <si>
    <t>Custo Unitario: R$ 11.476,11 / Custo Com BDI: R$ 14.309,56 / Quantidade: 1 UN / Custo Total: R$ 14.309,56</t>
  </si>
  <si>
    <t>4 - QUADRA   DE AREIA</t>
  </si>
  <si>
    <t>98.41</t>
  </si>
  <si>
    <t>3.955767</t>
  </si>
  <si>
    <t>Custo Unitario: R$ 98,41 / Custo Com BDI: R$ 122,70 / Quantidade: 72 M3 / Custo Total: R$ 8.834,40</t>
  </si>
  <si>
    <t>283.15</t>
  </si>
  <si>
    <t>91533</t>
  </si>
  <si>
    <t>COMPACTADOR DE SOLOS DE PERCUSSÃO (SOQUETE) COM MOTOR A GASOLINA 4 TEMPOS, POTÊNCIA 4 CV - CHP DIURNO. AF_08/2015</t>
  </si>
  <si>
    <t>0.125200</t>
  </si>
  <si>
    <t>48.26</t>
  </si>
  <si>
    <t>1.069202</t>
  </si>
  <si>
    <t>0.619012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</si>
  <si>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</si>
  <si>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</si>
  <si>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0.351711</t>
  </si>
  <si>
    <t>77.99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</si>
  <si>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</si>
  <si>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</si>
  <si>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0.211027</t>
  </si>
  <si>
    <t>162.41</t>
  </si>
  <si>
    <t>4720</t>
  </si>
  <si>
    <t>PEDRA BRITADA N. 0, OU PEDRISCO (4,8 A 9,5 MM) POSTO PEDREIRA/FORNECEDOR, SEM FRETE</t>
  </si>
  <si>
    <t>1.100000</t>
  </si>
  <si>
    <t>152.74</t>
  </si>
  <si>
    <t>Custo Unitario: R$ 283,15 / Custo Com BDI: R$ 353,05 / Quantidade: 48 M3 / Custo Total: R$ 16.946,40</t>
  </si>
  <si>
    <t>68.68</t>
  </si>
  <si>
    <t>90106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</si>
  <si>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</si>
  <si>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0.160000</t>
  </si>
  <si>
    <t>9.30</t>
  </si>
  <si>
    <t>0.321900</t>
  </si>
  <si>
    <t>0.107300</t>
  </si>
  <si>
    <t>38052</t>
  </si>
  <si>
    <t>TUBO DRENO, CORRUGADO, ESPIRALADO, FLEXIVEL, PERFURADO, EM POLIETILENO DE ALTA DENSIDADE (PEAD), DN 100 MM, (4") PARA DRENAGEM - EM ROLO (NORMA DNIT 093/2006 - E.M)</t>
  </si>
  <si>
    <t>1.003000</t>
  </si>
  <si>
    <t>11.02</t>
  </si>
  <si>
    <t>4718</t>
  </si>
  <si>
    <t>PEDRA BRITADA N. 2 (19 A 38 MM) POSTO PEDREIRA/FORNECEDOR, SEM FRETE</t>
  </si>
  <si>
    <t>0.167400</t>
  </si>
  <si>
    <t>133.00</t>
  </si>
  <si>
    <t>4021</t>
  </si>
  <si>
    <t>GEOTEXTIL NAO TECIDO AGULHADO DE FILAMENTOS CONTINUOS 100% POLIESTER, RESITENCIA A TRACAO = 14 KN/M</t>
  </si>
  <si>
    <t>2.300000</t>
  </si>
  <si>
    <t>8.55</t>
  </si>
  <si>
    <t>3670</t>
  </si>
  <si>
    <t>JUNCAO SIMPLES, PVC, 45 GRAUS, DN 100 X 100 MM, SERIE NORMAL PARA ESGOTO PREDIAL</t>
  </si>
  <si>
    <t>0.107100</t>
  </si>
  <si>
    <t>24.56</t>
  </si>
  <si>
    <t>Custo Unitario: R$ 68,68 / Custo Com BDI: R$ 85,63 / Quantidade: 100 M / Custo Total: R$ 8.563,00</t>
  </si>
  <si>
    <t>425.54</t>
  </si>
  <si>
    <t>5681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</si>
  <si>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</si>
  <si>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0.1903</t>
  </si>
  <si>
    <t>74.17</t>
  </si>
  <si>
    <t>0.0437</t>
  </si>
  <si>
    <t>6111</t>
  </si>
  <si>
    <t>SERVENTE DE OBRAS (HORISTA)</t>
  </si>
  <si>
    <t>0.2059</t>
  </si>
  <si>
    <t>17.36</t>
  </si>
  <si>
    <t>0.0686</t>
  </si>
  <si>
    <t>399.00</t>
  </si>
  <si>
    <t>Custo Unitario: R$ 425,54 / Custo Com BDI: R$ 530,60 / Quantidade: 148 m3 / Custo Total: R$ 78.528,80</t>
  </si>
  <si>
    <t>KIT PARA QUADRA DE BEET TENIS</t>
  </si>
  <si>
    <t>4594.86</t>
  </si>
  <si>
    <t>102487</t>
  </si>
  <si>
    <t>CONCRETO CICLÓPICO FCK = 15MPA, 30% PEDRA DE MÃO EM VOLUME REAL, INCLUSIVE LANÇAMENTO. AF_05/2021</t>
  </si>
  <si>
    <t>0.1000</t>
  </si>
  <si>
    <t>700.06</t>
  </si>
  <si>
    <t>POSTE BEET TENIS</t>
  </si>
  <si>
    <t>1780.00</t>
  </si>
  <si>
    <t>FITA PARA BEET TENIS</t>
  </si>
  <si>
    <t>341.00</t>
  </si>
  <si>
    <t>REDE BEET TENIS</t>
  </si>
  <si>
    <t>523.00</t>
  </si>
  <si>
    <t>Custo Unitario: R$ 4.594,86 / Custo Com BDI: R$ 5.729,33 / Quantidade: 2 UN / Custo Total: R$ 11.458,66</t>
  </si>
  <si>
    <t>5 - CONTRA-PISO ENTORNOS</t>
  </si>
  <si>
    <t>681.30</t>
  </si>
  <si>
    <t>90587</t>
  </si>
  <si>
    <t>VIBRADOR DE IMERSÃO, DIÂMETRO DE PONTEIRA 45MM, MOTOR ELÉTRICO TRIFÁSICO POTÊNCIA DE 2 CV - CHI DIURNO. AF_06/2015</t>
  </si>
  <si>
    <t>0.049000</t>
  </si>
  <si>
    <t>0.56</t>
  </si>
  <si>
    <t>90586</t>
  </si>
  <si>
    <t>VIBRADOR DE IMERSÃO, DIÂMETRO DE PONTEIRA 45MM, MOTOR ELÉTRICO TRIFÁSICO POTÊNCIA DE 2 CV - CHP DIURNO. AF_06/2015</t>
  </si>
  <si>
    <t>0.053000</t>
  </si>
  <si>
    <t>1.49</t>
  </si>
  <si>
    <t>0.411000</t>
  </si>
  <si>
    <t>1525</t>
  </si>
  <si>
    <t>CONCRETO USINADO BOMBEAVEL, CLASSE DE RESISTENCIA C30, BRITA 0 E 1, SLUMP = 100 +/- 20 MM, COM BOMBEAMENTO (DISPONIBILIZACAO DE BOMBA), SEM O LANCAMENTO (NBR 8953)</t>
  </si>
  <si>
    <t>1.060000</t>
  </si>
  <si>
    <t>619.99</t>
  </si>
  <si>
    <t>Custo Unitario: R$ 681,30 / Custo Com BDI: R$ 849,51 / Quantidade: 112 M3 / Custo Total: R$ 95.187,60</t>
  </si>
  <si>
    <t>6 - CAIXA D'GUA</t>
  </si>
  <si>
    <t>172.79</t>
  </si>
  <si>
    <t>88270</t>
  </si>
  <si>
    <t>IMPERMEABILIZADOR COM ENCARGOS COMPLEMENTARES</t>
  </si>
  <si>
    <t>0.498300</t>
  </si>
  <si>
    <t>88243</t>
  </si>
  <si>
    <t>AJUDANTE ESPECIALIZADO COM ENCARGOS COMPLEMENTARES</t>
  </si>
  <si>
    <t>0.112400</t>
  </si>
  <si>
    <t>29.06</t>
  </si>
  <si>
    <t>44072</t>
  </si>
  <si>
    <t>PRIMER EPOXI / EPOXIDICO</t>
  </si>
  <si>
    <t>0.300000</t>
  </si>
  <si>
    <t>152.15</t>
  </si>
  <si>
    <t>43148</t>
  </si>
  <si>
    <t>MEMBRANA IMPERMEABILIZANTE A BASE DE POLIURETANO</t>
  </si>
  <si>
    <t>53.57</t>
  </si>
  <si>
    <t>Custo Unitario: R$ 172,79 / Custo Com BDI: R$ 215,45 / Quantidade: 31 M2 / Custo Total: R$ 6.737,12</t>
  </si>
  <si>
    <t>132.28</t>
  </si>
  <si>
    <t>0.308000</t>
  </si>
  <si>
    <t>0.616000</t>
  </si>
  <si>
    <t>Custo Unitario: R$ 132,28 / Custo Com BDI: R$ 164,93 / Quantidade: 31 M2 / Custo Total: R$ 5.157,36</t>
  </si>
  <si>
    <t>7 - QUADRA SOCIETY</t>
  </si>
  <si>
    <t>Custo Unitario: R$ 119,26 / Custo Com BDI: R$ 148,70 / Quantidade: 43 M3 / Custo Total: R$ 6.423,84</t>
  </si>
  <si>
    <t>129.46</t>
  </si>
  <si>
    <t>97116</t>
  </si>
  <si>
    <t>BARRAS DE TRANSFERÊNCIA, AÇO CA-25 DE 16,0 MM, PARA EXECUÇÃO DE PAVIMENTO DE CONCRETO - FORNECIMENTO E INSTALAÇÃO. AF_04/2022</t>
  </si>
  <si>
    <t>0.526000</t>
  </si>
  <si>
    <t>23.65</t>
  </si>
  <si>
    <t>97115</t>
  </si>
  <si>
    <t>APLICAÇÃO DE GRAXA EM BARRAS DE TRANSFERÊNCIA PARA EXECUÇÃO DE PAVIMENTO DE CONCRETO. AF_04/2022</t>
  </si>
  <si>
    <t>0.023373</t>
  </si>
  <si>
    <t>60.01</t>
  </si>
  <si>
    <t>97113</t>
  </si>
  <si>
    <t>APLICAÇÃO DE LONA PLÁSTICA PARA EXECUÇÃO DE PAVIMENTOS DE CONCRETO. AF_04/2022</t>
  </si>
  <si>
    <t>3.39</t>
  </si>
  <si>
    <t>97090</t>
  </si>
  <si>
    <t>ARMAÇÃO PARA EXECUÇÃO DE RADIER, PISO DE CONCRETO OU LAJE SOBRE SOLO, COM USO DE TELA Q-138. AF_09/2021</t>
  </si>
  <si>
    <t>2.200000</t>
  </si>
  <si>
    <t>14.63</t>
  </si>
  <si>
    <t>95282</t>
  </si>
  <si>
    <t>DESEMPENADEIRA DE CONCRETO, PESO DE 78 KG, 4 PÁS, MOTOR A GASOLINA, POTÊNCIA 5,5 HP - CHP DIURNO. AF_05/2023</t>
  </si>
  <si>
    <t>0.004295</t>
  </si>
  <si>
    <t>10.41</t>
  </si>
  <si>
    <t>0.095147</t>
  </si>
  <si>
    <t>0.065199</t>
  </si>
  <si>
    <t>0.032006</t>
  </si>
  <si>
    <t>43614</t>
  </si>
  <si>
    <t>TABUA NAO APARELHADA *2,5 X 15* CM, EM MACARANDUBA/MASSARANDUBA, ANGELIM OU EQUIVALENTE DA REGIAO - BRUTA</t>
  </si>
  <si>
    <t>0.064167</t>
  </si>
  <si>
    <t>22.06</t>
  </si>
  <si>
    <t>42409</t>
  </si>
  <si>
    <t>AGENTE DE CURA, PROTETOR DA EVAPORACAO DA AGUA DE HIDRATACAO DO CONCRETO</t>
  </si>
  <si>
    <t>0.400000</t>
  </si>
  <si>
    <t>10.49</t>
  </si>
  <si>
    <t>34492</t>
  </si>
  <si>
    <t>CONCRETO USINADO BOMBEAVEL, CLASSE DE RESISTENCIA C20, COM BRITA 0 E 1, SLUMP = 100 +/- 20 MM, EXCLUI SERVICO DE BOMBEAMENTO (NBR 8953)</t>
  </si>
  <si>
    <t>0.127157</t>
  </si>
  <si>
    <t>540.00</t>
  </si>
  <si>
    <t>0.001770</t>
  </si>
  <si>
    <t>4517</t>
  </si>
  <si>
    <t>SARRAFO *2,5 X 7,5* CM EM PINUS, MISTA OU EQUIVALENTE DA REGIAO - BRUTA</t>
  </si>
  <si>
    <t>0.051333</t>
  </si>
  <si>
    <t>2.66</t>
  </si>
  <si>
    <t>Custo Unitario: R$ 129,46 / Custo Com BDI: R$ 161,42 / Quantidade: 432 M2 / Custo Total: R$ 69.733,44</t>
  </si>
  <si>
    <t>34.70</t>
  </si>
  <si>
    <t>0.088000</t>
  </si>
  <si>
    <t>43146</t>
  </si>
  <si>
    <t>ENDURECEDOR MINERAL DE BASE CIMENTICIA PARA PISO DE CONCRETO</t>
  </si>
  <si>
    <t>7.92</t>
  </si>
  <si>
    <t>Custo Unitario: R$ 34,70 / Custo Com BDI: R$ 43,26 / Quantidade: 432 M2 / Custo Total: R$ 18.688,32</t>
  </si>
  <si>
    <t>13.42</t>
  </si>
  <si>
    <t>0.100000</t>
  </si>
  <si>
    <t>0.239000</t>
  </si>
  <si>
    <t>12815</t>
  </si>
  <si>
    <t>FITA CREPE ROLO DE *25* MM X 50 M</t>
  </si>
  <si>
    <t>7304</t>
  </si>
  <si>
    <t>TINTA EPOXI BASE AGUA PREMIUM, BRANCA</t>
  </si>
  <si>
    <t>0.016000</t>
  </si>
  <si>
    <t>101.05</t>
  </si>
  <si>
    <t>5330</t>
  </si>
  <si>
    <t>DILUENTE EPOXI</t>
  </si>
  <si>
    <t>0.003000</t>
  </si>
  <si>
    <t>64.46</t>
  </si>
  <si>
    <t>Custo Unitario: R$ 13,42 / Custo Com BDI: R$ 16,73 / Quantidade: 342 M / Custo Total: R$ 5.724,67</t>
  </si>
  <si>
    <t>CONJUNTO PARA FUTSAL COM TRAVES OFICIAIS DE 3,00 X 2,00 M EM TUBO DE ACO GALVANIZADO 3" COM REQUADRO EM TUBO DE 1", PINTURA EM PRIMER COM TINTA ESMALTE SINTETICO</t>
  </si>
  <si>
    <t>4498.60</t>
  </si>
  <si>
    <t>102486</t>
  </si>
  <si>
    <t>CONCRETO FCK = 15MPA, TRAÇO 1:3,4:3,4 (EM MASSA SECA DE CIMENTO/ AREIA MÉDIA/ SEIXO ROLADO) - PREPARO MANUAL. AF_05/2021</t>
  </si>
  <si>
    <t>0.2905</t>
  </si>
  <si>
    <t>775.09</t>
  </si>
  <si>
    <t>1.7903</t>
  </si>
  <si>
    <t>5.3809</t>
  </si>
  <si>
    <t>4048.00</t>
  </si>
  <si>
    <t>Custo Unitario: R$ 4.498,60 / Custo Com BDI: R$ 5.609,30 / Quantidade: 1 UN / Custo Total: R$ 5.609,30</t>
  </si>
  <si>
    <t>Conjunto para quadra de vôlei com postes em tubo de aço galvanizado 3"", h = 255 cm, pintura em tinta esmalte sintético, rede de nylon com 2 mm, malha 10 x 10 cm e antenas oficiais em fibra de vidro;</t>
  </si>
  <si>
    <t>2695.08</t>
  </si>
  <si>
    <t>0.1452</t>
  </si>
  <si>
    <t>0.8968</t>
  </si>
  <si>
    <t>2.6900</t>
  </si>
  <si>
    <t>Conjunto para quadra de vôlei com postes em tubo de aço galvanizado 3"", h = 255 cm, pintura em tinta esmalte sintético, rede de nylon com 2 mm, malha 10 x 10 cm e antenas oficiais em fibra de vidro</t>
  </si>
  <si>
    <t>2469.80</t>
  </si>
  <si>
    <t>Custo Unitario: R$ 2.695,08 / Custo Com BDI: R$ 3.360,49 / Quantidade: 1 UN / Custo Total: R$ 3.360,49</t>
  </si>
  <si>
    <t>8 - GRAMADO</t>
  </si>
  <si>
    <t>6.16</t>
  </si>
  <si>
    <t>88441</t>
  </si>
  <si>
    <t>JARDINEIRO COM ENCARGOS COMPLEMENTARES</t>
  </si>
  <si>
    <t>0.011200</t>
  </si>
  <si>
    <t>29.03</t>
  </si>
  <si>
    <t>0.055800</t>
  </si>
  <si>
    <t>38125</t>
  </si>
  <si>
    <t>FERTILIZANTE ORGANICO COMPOSTO, CLASSE A</t>
  </si>
  <si>
    <t>2.652600</t>
  </si>
  <si>
    <t>1.54</t>
  </si>
  <si>
    <t>3123</t>
  </si>
  <si>
    <t>FERTILIZANTE NPK - 4: 14: 8</t>
  </si>
  <si>
    <t>0.125000</t>
  </si>
  <si>
    <t>3.10</t>
  </si>
  <si>
    <t>Custo Unitario: R$ 6,16 / Custo Com BDI: R$ 7,68 / Quantidade: 142 M2 / Custo Total: R$ 1.090,56</t>
  </si>
  <si>
    <t>13.59</t>
  </si>
  <si>
    <t>0.027700</t>
  </si>
  <si>
    <t>0.138600</t>
  </si>
  <si>
    <t>3324</t>
  </si>
  <si>
    <t>GRAMA BATATAIS EM PLACAS, SEM PLANTIO</t>
  </si>
  <si>
    <t>9.35</t>
  </si>
  <si>
    <t>Custo Unitario: R$ 13,59 / Custo Com BDI: R$ 16,94 / Quantidade: 142 M2 / Custo Total: R$ 2.405,48</t>
  </si>
  <si>
    <t>5.30</t>
  </si>
  <si>
    <t>0.213200</t>
  </si>
  <si>
    <t>Custo Unitario: R$ 5,30 / Custo Com BDI: R$ 6,60 / Quantidade: 142 M2 / Custo Total: R$ 937,20</t>
  </si>
  <si>
    <t>9 - SISTEMA DA SAUNA</t>
  </si>
  <si>
    <t>SAUNA</t>
  </si>
  <si>
    <t>9700.00</t>
  </si>
  <si>
    <t>Disjuntor adequado (trifásico 25–32 A)</t>
  </si>
  <si>
    <t>250.00</t>
  </si>
  <si>
    <t>Quadro de comando exclusivo para sauna</t>
  </si>
  <si>
    <t>1200.00</t>
  </si>
  <si>
    <t>Revestimento de parede e teto em madeira</t>
  </si>
  <si>
    <t>2000.00</t>
  </si>
  <si>
    <t>Bancadas em madeira cedro ou pinus</t>
  </si>
  <si>
    <t>1500.00</t>
  </si>
  <si>
    <t>Sensor de temperatura de ambiente</t>
  </si>
  <si>
    <t>Temporizador mecânico de segurança</t>
  </si>
  <si>
    <t>200.00</t>
  </si>
  <si>
    <t>Aquecedor elétrico para sauna 6–9 kW (220V ou 380V trifásico)</t>
  </si>
  <si>
    <t>3500.00</t>
  </si>
  <si>
    <t>KIT Aterramento e proteção contra fuga de corrente (DR)</t>
  </si>
  <si>
    <t>400.00</t>
  </si>
  <si>
    <t>Cabo elétrico resistente a alta temperatura</t>
  </si>
  <si>
    <t>Pedra vulcânica para sauna (10–15 kg)</t>
  </si>
  <si>
    <t>300.00</t>
  </si>
  <si>
    <t>Custo Unitario: R$ 9.700,00 / Custo Com BDI: R$ 12.094,93 / Quantidade: 1 UN / Custo Total: R$ 12.094,93</t>
  </si>
  <si>
    <t>10 - ILUMINAÇÃO PRAÇA DE ESPORTES EXTERNA</t>
  </si>
  <si>
    <t>FORNECIMENTO E INSTALAÇÃO DE POSTES, LUMINARIAS LED E RELE FOTOVOLTAICO COM FIAÇÃO E QUADRO</t>
  </si>
  <si>
    <t>68625.51</t>
  </si>
  <si>
    <t>100623</t>
  </si>
  <si>
    <t>POSTE DE AÇO CÔNICO CONTÍNUO CURVO DUPLO, ENGASTAMENTO SIMPLES COM 1 M DE SOLO, H=9M - FORNECIMENTO E INSTALAÇÃO. AF_04/2025</t>
  </si>
  <si>
    <t>18.0000</t>
  </si>
  <si>
    <t>2539.35</t>
  </si>
  <si>
    <t>93664</t>
  </si>
  <si>
    <t>DISJUNTOR BIPOLAR TIPO DIN, CORRENTE NOMINAL DE 32A - FORNECIMENTO E INSTALAÇÃO. AF_07/2025</t>
  </si>
  <si>
    <t>76.05</t>
  </si>
  <si>
    <t>88264</t>
  </si>
  <si>
    <t>ELETRICISTA COM ENCARGOS COMPLEMENTARES</t>
  </si>
  <si>
    <t>300.0000</t>
  </si>
  <si>
    <t>34.11</t>
  </si>
  <si>
    <t>101375</t>
  </si>
  <si>
    <t>AJUDANTE DE ELETRICISTA COM ENCARGOS COMPLEMENTARES</t>
  </si>
  <si>
    <t>4756.06</t>
  </si>
  <si>
    <t>Refletor 1000w Holofote Led Osram Combate 90000lm Ip66 Biv</t>
  </si>
  <si>
    <t>Barramento de neutro e terra</t>
  </si>
  <si>
    <t>DR (Dispositivo diferencial residual) 32A</t>
  </si>
  <si>
    <t>Custo Unitario: R$ 68.625,51 / Custo Com BDI: R$ 85.569,14 / Quantidade: 1 UN / Custo Total: R$ 85.569,14</t>
  </si>
  <si>
    <t>11 - LETREIRO EM ACM ENTRADA</t>
  </si>
  <si>
    <t>650.00</t>
  </si>
  <si>
    <t>custo da chapa ACM  estrutura metálica auxiliar  mão de obra (oficial + servente)  encargos sem desoneração</t>
  </si>
  <si>
    <t>Custo Unitario: R$ 650,00 / Custo Com BDI: R$ 598,51 / Quantidade: 32 M2 / Custo Total: R$ 19.152,32</t>
  </si>
  <si>
    <t>Quant</t>
  </si>
  <si>
    <t>Memória de Cálculo</t>
  </si>
  <si>
    <t>AREA DOS ENTORNOS LEVANTAMENTOS TOPOGRAFICO, 2241,16X0,05=112,05</t>
  </si>
  <si>
    <t>AREA DOS ENTORNOS LEVANTAMENTOS IN LOCO</t>
  </si>
  <si>
    <t>2,30X0,6X5+0,6X0,60+1,20X1,20+0,8X0,8X4+1X1+1,20X0,5X3=14,06M2</t>
  </si>
  <si>
    <t>CONFORME PROJETO</t>
  </si>
  <si>
    <t>CONFORME PROJETO, VASOS E LAVATORIOS</t>
  </si>
  <si>
    <t>0,8X2,1X15=25,20</t>
  </si>
  <si>
    <t>96,90+1,15+1,15+1,8+2,1+2,1+3,25+4,05+8,92+8,92+3,00+2,50+0,70+3,25+5,80+4,25+4,25+1,90+1,90+1,60+1,45X8+1,13X8+3,34+1,20+4,40+1,90+12,84+1,05+6,2+5=216,07X2=432,14</t>
  </si>
  <si>
    <t xml:space="preserve">96,90+1,15+1,15+1,8+2,1+2,1+3,25+4,05+8,92+8,92+3,00+2,50+0,70+3,25+5,80+4,25+4,25+1,90+1,90+1,60+1,45X8+1,13X8+3,34+1,20+4,40+1,90+12,84+1,05+6,2+5=217,06/2=108,53X1 METRO DE ALTURA </t>
  </si>
  <si>
    <t xml:space="preserve">TODA AREA DE ALVENARIA DA PRAÇA ESPORTE, </t>
  </si>
  <si>
    <t>(4,25X10+3+1,90X2+4,25X2+4,25X2+1,90X2+5,85X4,30+3,50X2+12,85+1,05X3+2,55X2+2,10X2+3,10X2+6)X1,80+10%=315,81M²</t>
  </si>
  <si>
    <t>10,80+2,88+25,2+8,92+9,02+30,44X2+17,5X2=799,05X0,72=577,85, FATOR CONSIDERANDO VAZIOS.</t>
  </si>
  <si>
    <t>20X12=240X0,15X2=72</t>
  </si>
  <si>
    <t>20X12=240X0,10X2=48</t>
  </si>
  <si>
    <t>240X0,30X2=148</t>
  </si>
  <si>
    <t>2241,16X0,05=112,05</t>
  </si>
  <si>
    <t>5,90X5,30</t>
  </si>
  <si>
    <t>27X16,00=432</t>
  </si>
  <si>
    <t>27X16,00X0,1=43,20</t>
  </si>
  <si>
    <t>CONFORME DETALHAMENTO COTADO QUADRA</t>
  </si>
  <si>
    <t>AREA DE BOSH DEMOLIDA:4,78X29,65</t>
  </si>
  <si>
    <t>TODA AREA DE ALVENARIA DA PRAÇA ESPORTE.</t>
  </si>
  <si>
    <t>9X1,20=10,80</t>
  </si>
  <si>
    <t>6X0,48=2,88</t>
  </si>
  <si>
    <t>3X4=12</t>
  </si>
  <si>
    <t>ETAPA</t>
  </si>
  <si>
    <t>DESCRIÇÃO</t>
  </si>
  <si>
    <t>VALOR TOTAL</t>
  </si>
  <si>
    <t>30 DIAS</t>
  </si>
  <si>
    <t>60 DIAS</t>
  </si>
  <si>
    <t>90 DIAS</t>
  </si>
  <si>
    <t>120 DIAS</t>
  </si>
  <si>
    <t>150 DIAS</t>
  </si>
  <si>
    <t/>
  </si>
  <si>
    <t>Total do Cronograma</t>
  </si>
  <si>
    <t>Porcentagem</t>
  </si>
  <si>
    <t>Porcentagem Acumulada</t>
  </si>
  <si>
    <t>Custo Unit + BDI</t>
  </si>
  <si>
    <t>TOTAL</t>
  </si>
  <si>
    <t>C/BDI</t>
  </si>
  <si>
    <t>S/BDI</t>
  </si>
  <si>
    <t>BDI: 24,59%</t>
  </si>
  <si>
    <t>ED-28427</t>
  </si>
  <si>
    <t>SETOP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</si>
  <si>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</si>
  <si>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Carmo da Cachoeira, 22 de abril de 2026.</t>
  </si>
  <si>
    <t>SINAPI - 02/2026 SETOP - 01/2026</t>
  </si>
  <si>
    <t>CRONOGRAMA FISICO-FINANCEIRO                                                                                                                                                                                                                         PRAÇA DE ESPORTES</t>
  </si>
  <si>
    <t>FORNECIMENTO E COLOCAÇÃO DE PLACA DE OBRA EM CHAPA GALVANIZADA #26, ESP. 0,45MM, DIMENSÃO (3X1,5)M, PLOTADA COM ADESIVO VINÍLICO, AFIXADA COM REBITES 4,8X40MM, EM
ESTRUTURA METÁLICA DE METALON 20X20MM, ESP. 1,25MM, INCLUSIVE SUPORTE EM EUCALIPTO AUTOCLAVADO PINTADO COM TINTA PVA DUAS (2) DEMÃOS</t>
  </si>
  <si>
    <t>CONFORME ESPECIFICAÇÕES DO ITEM</t>
  </si>
  <si>
    <t>PRAÇA DE ESPORTES</t>
  </si>
  <si>
    <t xml:space="preserve">QUADRA </t>
  </si>
  <si>
    <t>Mariana de Cássia Francisco Costa - Engenheira Civil CREA 240467/D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</si>
</sst>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&quot;R$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1E3A8A"/>
        <bgColor rgb="FF1E3A8A"/>
      </patternFill>
    </fill>
    <fill>
      <patternFill patternType="solid">
        <fgColor rgb="FFE3F2FD"/>
        <bgColor rgb="FFE3F2FD"/>
      </patternFill>
    </fill>
    <fill>
      <patternFill patternType="solid">
        <fgColor rgb="FFF5F5F5"/>
        <bgColor rgb="FFF5F5F5"/>
      </patternFill>
    </fill>
    <fill>
      <patternFill patternType="solid">
        <fgColor rgb="FFFFE5CC"/>
        <bgColor rgb="FFFFE5CC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808080"/>
      </top>
      <bottom/>
      <diagonal/>
    </border>
    <border>
      <left style="medium">
        <color indexed="64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0" fillId="0" borderId="10" xfId="0" applyNumberFormat="1" applyBorder="1"/>
    <xf numFmtId="0" fontId="3" fillId="0" borderId="0" xfId="0" applyFont="1" applyBorder="1" applyAlignment="1">
      <alignment horizontal="center" vertical="center"/>
    </xf>
    <xf numFmtId="165" fontId="0" fillId="0" borderId="0" xfId="0" applyNumberFormat="1" applyBorder="1"/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/>
    <xf numFmtId="165" fontId="1" fillId="2" borderId="13" xfId="0" applyNumberFormat="1" applyFont="1" applyFill="1" applyBorder="1"/>
    <xf numFmtId="0" fontId="4" fillId="0" borderId="14" xfId="0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0" fontId="0" fillId="0" borderId="13" xfId="0" applyBorder="1"/>
    <xf numFmtId="0" fontId="8" fillId="8" borderId="19" xfId="0" applyNumberFormat="1" applyFont="1" applyFill="1" applyBorder="1" applyAlignment="1">
      <alignment horizontal="center" vertical="center"/>
    </xf>
    <xf numFmtId="0" fontId="8" fillId="8" borderId="6" xfId="0" applyNumberFormat="1" applyFont="1" applyFill="1" applyBorder="1" applyAlignment="1">
      <alignment horizontal="center" vertical="center"/>
    </xf>
    <xf numFmtId="0" fontId="8" fillId="8" borderId="20" xfId="0" applyNumberFormat="1" applyFont="1" applyFill="1" applyBorder="1" applyAlignment="1">
      <alignment horizontal="center" vertical="center"/>
    </xf>
    <xf numFmtId="0" fontId="0" fillId="8" borderId="10" xfId="0" applyNumberFormat="1" applyFill="1" applyBorder="1"/>
    <xf numFmtId="0" fontId="0" fillId="8" borderId="11" xfId="0" applyNumberFormat="1" applyFill="1" applyBorder="1"/>
    <xf numFmtId="0" fontId="0" fillId="8" borderId="0" xfId="0" applyNumberFormat="1" applyFill="1" applyBorder="1"/>
    <xf numFmtId="0" fontId="0" fillId="8" borderId="13" xfId="0" applyNumberFormat="1" applyFill="1" applyBorder="1"/>
    <xf numFmtId="164" fontId="0" fillId="8" borderId="0" xfId="0" applyNumberFormat="1" applyFill="1" applyBorder="1"/>
    <xf numFmtId="164" fontId="0" fillId="8" borderId="13" xfId="0" applyNumberFormat="1" applyFill="1" applyBorder="1"/>
    <xf numFmtId="10" fontId="0" fillId="8" borderId="0" xfId="0" applyNumberFormat="1" applyFill="1" applyBorder="1"/>
    <xf numFmtId="10" fontId="0" fillId="8" borderId="13" xfId="0" applyNumberFormat="1" applyFill="1" applyBorder="1"/>
    <xf numFmtId="0" fontId="0" fillId="8" borderId="17" xfId="0" applyNumberFormat="1" applyFill="1" applyBorder="1"/>
    <xf numFmtId="10" fontId="0" fillId="8" borderId="17" xfId="0" applyNumberFormat="1" applyFill="1" applyBorder="1"/>
    <xf numFmtId="10" fontId="0" fillId="8" borderId="18" xfId="0" applyNumberFormat="1" applyFill="1" applyBorder="1"/>
    <xf numFmtId="164" fontId="0" fillId="9" borderId="0" xfId="0" applyNumberFormat="1" applyFill="1" applyBorder="1"/>
    <xf numFmtId="164" fontId="0" fillId="9" borderId="13" xfId="0" applyNumberFormat="1" applyFill="1" applyBorder="1"/>
    <xf numFmtId="10" fontId="0" fillId="10" borderId="10" xfId="0" applyNumberFormat="1" applyFill="1" applyBorder="1"/>
    <xf numFmtId="10" fontId="0" fillId="10" borderId="11" xfId="0" applyNumberFormat="1" applyFill="1" applyBorder="1"/>
    <xf numFmtId="0" fontId="0" fillId="10" borderId="0" xfId="0" applyFill="1"/>
    <xf numFmtId="164" fontId="0" fillId="10" borderId="0" xfId="0" applyNumberFormat="1" applyFill="1" applyBorder="1"/>
    <xf numFmtId="164" fontId="0" fillId="10" borderId="13" xfId="0" applyNumberFormat="1" applyFill="1" applyBorder="1"/>
    <xf numFmtId="10" fontId="0" fillId="9" borderId="0" xfId="0" applyNumberFormat="1" applyFill="1" applyBorder="1"/>
    <xf numFmtId="10" fontId="0" fillId="9" borderId="13" xfId="0" applyNumberFormat="1" applyFill="1" applyBorder="1"/>
    <xf numFmtId="10" fontId="0" fillId="10" borderId="0" xfId="0" applyNumberFormat="1" applyFill="1" applyBorder="1"/>
    <xf numFmtId="10" fontId="0" fillId="10" borderId="13" xfId="0" applyNumberFormat="1" applyFill="1" applyBorder="1"/>
    <xf numFmtId="0" fontId="0" fillId="8" borderId="9" xfId="0" applyNumberFormat="1" applyFill="1" applyBorder="1" applyAlignment="1">
      <alignment horizontal="center" vertical="center"/>
    </xf>
    <xf numFmtId="0" fontId="0" fillId="8" borderId="12" xfId="0" applyNumberFormat="1" applyFill="1" applyBorder="1" applyAlignment="1">
      <alignment horizontal="center" vertical="center"/>
    </xf>
    <xf numFmtId="0" fontId="0" fillId="8" borderId="16" xfId="0" applyNumberFormat="1" applyFill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" fillId="0" borderId="12" xfId="0" applyFont="1" applyBorder="1"/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17" xfId="0" applyBorder="1"/>
    <xf numFmtId="0" fontId="1" fillId="2" borderId="0" xfId="0" applyFont="1" applyFill="1" applyBorder="1"/>
    <xf numFmtId="165" fontId="1" fillId="0" borderId="0" xfId="0" applyNumberFormat="1" applyFont="1" applyBorder="1" applyAlignment="1">
      <alignment horizontal="center" vertical="center" wrapText="1"/>
    </xf>
    <xf numFmtId="165" fontId="0" fillId="0" borderId="17" xfId="0" applyNumberFormat="1" applyBorder="1" applyAlignment="1">
      <alignment wrapText="1"/>
    </xf>
    <xf numFmtId="165" fontId="1" fillId="0" borderId="0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2" borderId="4" xfId="0" applyFont="1" applyFill="1" applyBorder="1" applyAlignment="1">
      <alignment vertical="top"/>
    </xf>
    <xf numFmtId="165" fontId="5" fillId="7" borderId="7" xfId="0" applyNumberFormat="1" applyFont="1" applyFill="1" applyBorder="1" applyAlignment="1">
      <alignment horizontal="center" vertical="center"/>
    </xf>
    <xf numFmtId="165" fontId="0" fillId="7" borderId="8" xfId="0" applyNumberFormat="1" applyFill="1" applyBorder="1"/>
    <xf numFmtId="0" fontId="2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13" xfId="0" applyBorder="1"/>
    <xf numFmtId="165" fontId="4" fillId="0" borderId="0" xfId="0" applyNumberFormat="1" applyFont="1" applyBorder="1" applyAlignment="1">
      <alignment horizontal="center" vertical="center"/>
    </xf>
    <xf numFmtId="165" fontId="0" fillId="0" borderId="13" xfId="0" applyNumberFormat="1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5" fillId="7" borderId="5" xfId="0" applyFont="1" applyFill="1" applyBorder="1" applyAlignment="1">
      <alignment horizontal="right" vertical="center"/>
    </xf>
    <xf numFmtId="0" fontId="0" fillId="7" borderId="6" xfId="0" applyFill="1" applyBorder="1"/>
    <xf numFmtId="0" fontId="2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6" xfId="0" applyBorder="1"/>
    <xf numFmtId="165" fontId="0" fillId="0" borderId="17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5" fontId="2" fillId="0" borderId="10" xfId="0" applyNumberFormat="1" applyFont="1" applyBorder="1" applyAlignment="1">
      <alignment horizontal="center" vertical="center"/>
    </xf>
    <xf numFmtId="165" fontId="0" fillId="0" borderId="11" xfId="0" applyNumberFormat="1" applyBorder="1"/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11" xfId="0" applyBorder="1"/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/>
    <xf numFmtId="0" fontId="2" fillId="2" borderId="11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2" borderId="13" xfId="0" applyFont="1" applyFill="1" applyBorder="1"/>
    <xf numFmtId="0" fontId="4" fillId="0" borderId="0" xfId="0" applyFont="1" applyBorder="1"/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10" borderId="9" xfId="0" applyNumberFormat="1" applyFont="1" applyFill="1" applyBorder="1" applyAlignment="1">
      <alignment horizontal="center" vertical="center"/>
    </xf>
    <xf numFmtId="0" fontId="8" fillId="10" borderId="12" xfId="0" applyNumberFormat="1" applyFont="1" applyFill="1" applyBorder="1" applyAlignment="1">
      <alignment horizontal="center" vertical="center"/>
    </xf>
    <xf numFmtId="0" fontId="8" fillId="10" borderId="10" xfId="0" applyNumberFormat="1" applyFont="1" applyFill="1" applyBorder="1" applyAlignment="1">
      <alignment horizontal="center" vertical="center"/>
    </xf>
    <xf numFmtId="0" fontId="8" fillId="10" borderId="0" xfId="0" applyNumberFormat="1" applyFont="1" applyFill="1" applyBorder="1" applyAlignment="1">
      <alignment horizontal="center" vertical="center"/>
    </xf>
    <xf numFmtId="0" fontId="8" fillId="9" borderId="12" xfId="0" applyNumberFormat="1" applyFont="1" applyFill="1" applyBorder="1" applyAlignment="1">
      <alignment horizontal="center" vertical="center"/>
    </xf>
    <xf numFmtId="0" fontId="8" fillId="9" borderId="0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8" borderId="0" xfId="0" applyNumberFormat="1" applyFill="1" applyBorder="1"/>
    <xf numFmtId="0" fontId="0" fillId="8" borderId="17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19050</xdr:rowOff>
    </xdr:from>
    <xdr:to>
      <xdr:col>2</xdr:col>
      <xdr:colOff>259162</xdr:colOff>
      <xdr:row>1</xdr:row>
      <xdr:rowOff>173437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9050"/>
          <a:ext cx="944962" cy="944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19050</xdr:rowOff>
    </xdr:from>
    <xdr:to>
      <xdr:col>1</xdr:col>
      <xdr:colOff>257175</xdr:colOff>
      <xdr:row>0</xdr:row>
      <xdr:rowOff>704850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0"/>
          <a:ext cx="685800" cy="685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380419</xdr:colOff>
      <xdr:row>23</xdr:row>
      <xdr:rowOff>66119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47619" cy="4447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114299</xdr:rowOff>
    </xdr:from>
    <xdr:to>
      <xdr:col>1</xdr:col>
      <xdr:colOff>28576</xdr:colOff>
      <xdr:row>3</xdr:row>
      <xdr:rowOff>123824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14299"/>
          <a:ext cx="53340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0"/>
  <sheetViews>
    <sheetView tabSelected="1" topLeftCell="A43" workbookViewId="0">
      <selection activeCell="A90" sqref="A1:J90"/>
    </sheetView>
  </sheetViews>
  <sheetFormatPr defaultRowHeight="15" x14ac:dyDescent="0.25"/>
  <cols>
    <col min="1" max="1" width="8" customWidth="1"/>
    <col min="4" max="4" width="64" customWidth="1"/>
    <col min="5" max="5" width="6" customWidth="1"/>
    <col min="7" max="7" width="12.140625" style="13" customWidth="1"/>
    <col min="8" max="8" width="12.5703125" style="13" customWidth="1"/>
    <col min="9" max="9" width="14.42578125" style="13" customWidth="1"/>
    <col min="10" max="10" width="14.7109375" style="13" bestFit="1" customWidth="1"/>
  </cols>
  <sheetData>
    <row r="1" spans="1:10" ht="62.25" customHeight="1" x14ac:dyDescent="0.25">
      <c r="A1" s="96"/>
      <c r="B1" s="97"/>
      <c r="C1" s="97"/>
      <c r="D1" s="15" t="s">
        <v>0</v>
      </c>
      <c r="E1" s="101" t="s">
        <v>1</v>
      </c>
      <c r="F1" s="97"/>
      <c r="G1" s="16"/>
      <c r="H1" s="24" t="s">
        <v>1213</v>
      </c>
      <c r="I1" s="107" t="s">
        <v>2</v>
      </c>
      <c r="J1" s="108"/>
    </row>
    <row r="2" spans="1:10" ht="34.5" customHeight="1" x14ac:dyDescent="0.25">
      <c r="A2" s="98"/>
      <c r="B2" s="92"/>
      <c r="C2" s="92"/>
      <c r="D2" s="17" t="s">
        <v>3</v>
      </c>
      <c r="E2" s="105" t="s">
        <v>1218</v>
      </c>
      <c r="F2" s="106"/>
      <c r="G2" s="18"/>
      <c r="H2" s="18"/>
      <c r="I2" s="94" t="s">
        <v>5</v>
      </c>
      <c r="J2" s="95"/>
    </row>
    <row r="3" spans="1:10" x14ac:dyDescent="0.25">
      <c r="A3" s="91" t="s">
        <v>6</v>
      </c>
      <c r="B3" s="92"/>
      <c r="C3" s="92"/>
      <c r="D3" s="92"/>
      <c r="E3" s="92"/>
      <c r="F3" s="92"/>
      <c r="G3" s="92"/>
      <c r="H3" s="92"/>
      <c r="I3" s="92"/>
      <c r="J3" s="93"/>
    </row>
    <row r="4" spans="1:10" x14ac:dyDescent="0.25">
      <c r="A4" s="102" t="s">
        <v>7</v>
      </c>
      <c r="B4" s="72" t="s">
        <v>8</v>
      </c>
      <c r="C4" s="72" t="s">
        <v>9</v>
      </c>
      <c r="D4" s="72" t="s">
        <v>10</v>
      </c>
      <c r="E4" s="72" t="s">
        <v>11</v>
      </c>
      <c r="F4" s="72" t="s">
        <v>12</v>
      </c>
      <c r="G4" s="77" t="s">
        <v>13</v>
      </c>
      <c r="H4" s="75" t="s">
        <v>1209</v>
      </c>
      <c r="I4" s="77" t="s">
        <v>1210</v>
      </c>
      <c r="J4" s="78"/>
    </row>
    <row r="5" spans="1:10" ht="15.75" thickBot="1" x14ac:dyDescent="0.3">
      <c r="A5" s="103"/>
      <c r="B5" s="73"/>
      <c r="C5" s="73"/>
      <c r="D5" s="73"/>
      <c r="E5" s="73"/>
      <c r="F5" s="73"/>
      <c r="G5" s="104"/>
      <c r="H5" s="76"/>
      <c r="I5" s="26" t="s">
        <v>1212</v>
      </c>
      <c r="J5" s="27" t="s">
        <v>1211</v>
      </c>
    </row>
    <row r="6" spans="1:10" x14ac:dyDescent="0.25">
      <c r="A6" s="19" t="s">
        <v>15</v>
      </c>
      <c r="B6" s="20"/>
      <c r="C6" s="20"/>
      <c r="D6" s="74" t="s">
        <v>16</v>
      </c>
      <c r="E6" s="74"/>
      <c r="F6" s="74"/>
      <c r="G6" s="74"/>
      <c r="H6" s="74"/>
      <c r="I6" s="74"/>
      <c r="J6" s="21">
        <f>J7</f>
        <v>1503.452448</v>
      </c>
    </row>
    <row r="7" spans="1:10" ht="77.25" x14ac:dyDescent="0.25">
      <c r="A7" s="22" t="s">
        <v>17</v>
      </c>
      <c r="B7" s="25" t="s">
        <v>1214</v>
      </c>
      <c r="C7" s="25" t="s">
        <v>1215</v>
      </c>
      <c r="D7" s="2" t="s">
        <v>1216</v>
      </c>
      <c r="E7" s="1" t="s">
        <v>37</v>
      </c>
      <c r="F7" s="1">
        <v>1</v>
      </c>
      <c r="G7" s="14">
        <v>1206.72</v>
      </c>
      <c r="H7" s="14">
        <f>G7*1.2459</f>
        <v>1503.452448</v>
      </c>
      <c r="I7" s="14">
        <f>F7*G7</f>
        <v>1206.72</v>
      </c>
      <c r="J7" s="23">
        <f>F7*H7</f>
        <v>1503.452448</v>
      </c>
    </row>
    <row r="8" spans="1:10" x14ac:dyDescent="0.25">
      <c r="A8" s="19" t="s">
        <v>22</v>
      </c>
      <c r="B8" s="20"/>
      <c r="C8" s="20"/>
      <c r="D8" s="74" t="s">
        <v>23</v>
      </c>
      <c r="E8" s="74"/>
      <c r="F8" s="74"/>
      <c r="G8" s="74"/>
      <c r="H8" s="74"/>
      <c r="I8" s="74"/>
      <c r="J8" s="21">
        <f>SUM(J9:J16)</f>
        <v>31573.350115079997</v>
      </c>
    </row>
    <row r="9" spans="1:10" ht="39" x14ac:dyDescent="0.25">
      <c r="A9" s="22" t="s">
        <v>24</v>
      </c>
      <c r="B9" s="1" t="s">
        <v>25</v>
      </c>
      <c r="C9" s="1" t="s">
        <v>19</v>
      </c>
      <c r="D9" s="2" t="s">
        <v>26</v>
      </c>
      <c r="E9" s="1" t="s">
        <v>27</v>
      </c>
      <c r="F9" s="1">
        <v>112.05</v>
      </c>
      <c r="G9" s="14">
        <v>119.26</v>
      </c>
      <c r="H9" s="14">
        <f>G9*1.2459</f>
        <v>148.58603400000001</v>
      </c>
      <c r="I9" s="14">
        <f>F9*G9</f>
        <v>13363.083000000001</v>
      </c>
      <c r="J9" s="23">
        <f>F9*H9</f>
        <v>16649.065109700001</v>
      </c>
    </row>
    <row r="10" spans="1:10" ht="39" x14ac:dyDescent="0.25">
      <c r="A10" s="22" t="s">
        <v>28</v>
      </c>
      <c r="B10" s="1" t="s">
        <v>29</v>
      </c>
      <c r="C10" s="1" t="s">
        <v>19</v>
      </c>
      <c r="D10" s="2" t="s">
        <v>30</v>
      </c>
      <c r="E10" s="1" t="s">
        <v>21</v>
      </c>
      <c r="F10" s="1">
        <v>302.45999999999998</v>
      </c>
      <c r="G10" s="14">
        <v>4.17</v>
      </c>
      <c r="H10" s="14">
        <f t="shared" ref="H10:H16" si="0">G10*1.2459</f>
        <v>5.1954029999999998</v>
      </c>
      <c r="I10" s="14">
        <f t="shared" ref="I10:I16" si="1">F10*G10</f>
        <v>1261.2582</v>
      </c>
      <c r="J10" s="23">
        <f t="shared" ref="J10:J16" si="2">F10*H10</f>
        <v>1571.4015913799999</v>
      </c>
    </row>
    <row r="11" spans="1:10" ht="26.25" x14ac:dyDescent="0.25">
      <c r="A11" s="22" t="s">
        <v>31</v>
      </c>
      <c r="B11" s="1" t="s">
        <v>32</v>
      </c>
      <c r="C11" s="1" t="s">
        <v>19</v>
      </c>
      <c r="D11" s="2" t="s">
        <v>33</v>
      </c>
      <c r="E11" s="1" t="s">
        <v>21</v>
      </c>
      <c r="F11" s="1">
        <v>14.06</v>
      </c>
      <c r="G11" s="14">
        <v>29.17</v>
      </c>
      <c r="H11" s="14">
        <f t="shared" si="0"/>
        <v>36.342903</v>
      </c>
      <c r="I11" s="14">
        <f t="shared" si="1"/>
        <v>410.13020000000006</v>
      </c>
      <c r="J11" s="23">
        <f t="shared" si="2"/>
        <v>510.98121617999999</v>
      </c>
    </row>
    <row r="12" spans="1:10" ht="26.25" x14ac:dyDescent="0.25">
      <c r="A12" s="22" t="s">
        <v>34</v>
      </c>
      <c r="B12" s="1" t="s">
        <v>35</v>
      </c>
      <c r="C12" s="1" t="s">
        <v>19</v>
      </c>
      <c r="D12" s="2" t="s">
        <v>36</v>
      </c>
      <c r="E12" s="1" t="s">
        <v>37</v>
      </c>
      <c r="F12" s="1">
        <v>13</v>
      </c>
      <c r="G12" s="14">
        <v>14.96</v>
      </c>
      <c r="H12" s="14">
        <f t="shared" si="0"/>
        <v>18.638664000000002</v>
      </c>
      <c r="I12" s="14">
        <f t="shared" si="1"/>
        <v>194.48000000000002</v>
      </c>
      <c r="J12" s="23">
        <f t="shared" si="2"/>
        <v>242.30263200000002</v>
      </c>
    </row>
    <row r="13" spans="1:10" ht="26.25" x14ac:dyDescent="0.25">
      <c r="A13" s="22" t="s">
        <v>38</v>
      </c>
      <c r="B13" s="1" t="s">
        <v>39</v>
      </c>
      <c r="C13" s="1" t="s">
        <v>19</v>
      </c>
      <c r="D13" s="2" t="s">
        <v>40</v>
      </c>
      <c r="E13" s="1" t="s">
        <v>21</v>
      </c>
      <c r="F13" s="1">
        <v>25.2</v>
      </c>
      <c r="G13" s="14">
        <v>11.3</v>
      </c>
      <c r="H13" s="14">
        <f t="shared" si="0"/>
        <v>14.078670000000001</v>
      </c>
      <c r="I13" s="14">
        <f t="shared" si="1"/>
        <v>284.76</v>
      </c>
      <c r="J13" s="23">
        <f t="shared" si="2"/>
        <v>354.78248400000001</v>
      </c>
    </row>
    <row r="14" spans="1:10" ht="26.25" x14ac:dyDescent="0.25">
      <c r="A14" s="22" t="s">
        <v>41</v>
      </c>
      <c r="B14" s="1" t="s">
        <v>42</v>
      </c>
      <c r="C14" s="1" t="s">
        <v>19</v>
      </c>
      <c r="D14" s="2" t="s">
        <v>43</v>
      </c>
      <c r="E14" s="1" t="s">
        <v>21</v>
      </c>
      <c r="F14" s="1">
        <v>302.45999999999998</v>
      </c>
      <c r="G14" s="14">
        <v>9.0399999999999991</v>
      </c>
      <c r="H14" s="14">
        <f t="shared" si="0"/>
        <v>11.262936</v>
      </c>
      <c r="I14" s="14">
        <f t="shared" si="1"/>
        <v>2734.2383999999997</v>
      </c>
      <c r="J14" s="23">
        <f t="shared" si="2"/>
        <v>3406.5876225599995</v>
      </c>
    </row>
    <row r="15" spans="1:10" ht="26.25" x14ac:dyDescent="0.25">
      <c r="A15" s="22" t="s">
        <v>44</v>
      </c>
      <c r="B15" s="1" t="s">
        <v>45</v>
      </c>
      <c r="C15" s="1" t="s">
        <v>19</v>
      </c>
      <c r="D15" s="2" t="s">
        <v>46</v>
      </c>
      <c r="E15" s="1" t="s">
        <v>21</v>
      </c>
      <c r="F15" s="1">
        <v>302.45999999999998</v>
      </c>
      <c r="G15" s="14">
        <v>4.18</v>
      </c>
      <c r="H15" s="14">
        <f t="shared" si="0"/>
        <v>5.2078619999999995</v>
      </c>
      <c r="I15" s="14">
        <f t="shared" si="1"/>
        <v>1264.2827999999997</v>
      </c>
      <c r="J15" s="23">
        <f t="shared" si="2"/>
        <v>1575.1699405199997</v>
      </c>
    </row>
    <row r="16" spans="1:10" ht="26.25" x14ac:dyDescent="0.25">
      <c r="A16" s="22" t="s">
        <v>47</v>
      </c>
      <c r="B16" s="1" t="s">
        <v>48</v>
      </c>
      <c r="C16" s="1" t="s">
        <v>19</v>
      </c>
      <c r="D16" s="2" t="s">
        <v>49</v>
      </c>
      <c r="E16" s="1" t="s">
        <v>21</v>
      </c>
      <c r="F16" s="1">
        <v>432.14</v>
      </c>
      <c r="G16" s="14">
        <v>13.49</v>
      </c>
      <c r="H16" s="14">
        <f t="shared" si="0"/>
        <v>16.807191</v>
      </c>
      <c r="I16" s="14">
        <f t="shared" si="1"/>
        <v>5829.5685999999996</v>
      </c>
      <c r="J16" s="23">
        <f t="shared" si="2"/>
        <v>7263.0595187399995</v>
      </c>
    </row>
    <row r="17" spans="1:10" ht="19.5" customHeight="1" x14ac:dyDescent="0.25">
      <c r="A17" s="19" t="s">
        <v>50</v>
      </c>
      <c r="B17" s="20"/>
      <c r="C17" s="20"/>
      <c r="D17" s="88" t="s">
        <v>51</v>
      </c>
      <c r="E17" s="88"/>
      <c r="F17" s="88"/>
      <c r="G17" s="88"/>
      <c r="H17" s="88"/>
      <c r="I17" s="88"/>
      <c r="J17" s="21">
        <f>J18+J21+J25+J30+J35+J43+J53</f>
        <v>335163.11454941996</v>
      </c>
    </row>
    <row r="18" spans="1:10" x14ac:dyDescent="0.25">
      <c r="A18" s="19" t="s">
        <v>52</v>
      </c>
      <c r="B18" s="20"/>
      <c r="C18" s="20"/>
      <c r="D18" s="74" t="s">
        <v>53</v>
      </c>
      <c r="E18" s="74"/>
      <c r="F18" s="74"/>
      <c r="G18" s="74"/>
      <c r="H18" s="74"/>
      <c r="I18" s="74"/>
      <c r="J18" s="21">
        <f>SUM(J19:J20)</f>
        <v>26790.648624510002</v>
      </c>
    </row>
    <row r="19" spans="1:10" ht="51.75" x14ac:dyDescent="0.25">
      <c r="A19" s="22" t="s">
        <v>54</v>
      </c>
      <c r="B19" s="1" t="s">
        <v>55</v>
      </c>
      <c r="C19" s="1" t="s">
        <v>19</v>
      </c>
      <c r="D19" s="2" t="s">
        <v>56</v>
      </c>
      <c r="E19" s="1" t="s">
        <v>21</v>
      </c>
      <c r="F19" s="1">
        <v>108.53</v>
      </c>
      <c r="G19" s="14">
        <v>102.09</v>
      </c>
      <c r="H19" s="14">
        <f>G19*1.2459</f>
        <v>127.19393100000001</v>
      </c>
      <c r="I19" s="14">
        <f>F19*G19</f>
        <v>11079.8277</v>
      </c>
      <c r="J19" s="23">
        <f>F19*H19</f>
        <v>13804.357331430001</v>
      </c>
    </row>
    <row r="20" spans="1:10" ht="51.75" x14ac:dyDescent="0.25">
      <c r="A20" s="22" t="s">
        <v>57</v>
      </c>
      <c r="B20" s="1" t="s">
        <v>58</v>
      </c>
      <c r="C20" s="1" t="s">
        <v>19</v>
      </c>
      <c r="D20" s="2" t="s">
        <v>59</v>
      </c>
      <c r="E20" s="1" t="s">
        <v>21</v>
      </c>
      <c r="F20" s="1">
        <v>434.12</v>
      </c>
      <c r="G20" s="14">
        <v>24.01</v>
      </c>
      <c r="H20" s="14">
        <f>G20*1.2459</f>
        <v>29.914059000000002</v>
      </c>
      <c r="I20" s="14">
        <f>F20*G20</f>
        <v>10423.2212</v>
      </c>
      <c r="J20" s="23">
        <f>F20*H20</f>
        <v>12986.291293080001</v>
      </c>
    </row>
    <row r="21" spans="1:10" x14ac:dyDescent="0.25">
      <c r="A21" s="19" t="s">
        <v>60</v>
      </c>
      <c r="B21" s="20"/>
      <c r="C21" s="20"/>
      <c r="D21" s="74" t="s">
        <v>61</v>
      </c>
      <c r="E21" s="74"/>
      <c r="F21" s="74"/>
      <c r="G21" s="74"/>
      <c r="H21" s="74"/>
      <c r="I21" s="74"/>
      <c r="J21" s="21">
        <f>SUM(J22:J24)</f>
        <v>112725.58509305998</v>
      </c>
    </row>
    <row r="22" spans="1:10" ht="39" x14ac:dyDescent="0.25">
      <c r="A22" s="22" t="s">
        <v>62</v>
      </c>
      <c r="B22" s="1" t="s">
        <v>63</v>
      </c>
      <c r="C22" s="1" t="s">
        <v>19</v>
      </c>
      <c r="D22" s="2" t="s">
        <v>64</v>
      </c>
      <c r="E22" s="1" t="s">
        <v>21</v>
      </c>
      <c r="F22" s="1">
        <v>302.45999999999998</v>
      </c>
      <c r="G22" s="14">
        <v>88.14</v>
      </c>
      <c r="H22" s="14">
        <f>G22*1.2459</f>
        <v>109.813626</v>
      </c>
      <c r="I22" s="14">
        <f>F22*G22</f>
        <v>26658.824399999998</v>
      </c>
      <c r="J22" s="23">
        <f>F22*H22</f>
        <v>33214.229319959995</v>
      </c>
    </row>
    <row r="23" spans="1:10" ht="64.5" x14ac:dyDescent="0.25">
      <c r="A23" s="22" t="s">
        <v>65</v>
      </c>
      <c r="B23" s="1" t="s">
        <v>66</v>
      </c>
      <c r="C23" s="1" t="s">
        <v>19</v>
      </c>
      <c r="D23" s="2" t="s">
        <v>67</v>
      </c>
      <c r="E23" s="1" t="s">
        <v>21</v>
      </c>
      <c r="F23" s="1">
        <v>302.45999999999998</v>
      </c>
      <c r="G23" s="14">
        <v>110.51</v>
      </c>
      <c r="H23" s="14">
        <f t="shared" ref="H23:H24" si="3">G23*1.2459</f>
        <v>137.68440900000002</v>
      </c>
      <c r="I23" s="14">
        <f t="shared" ref="I23:I24" si="4">F23*G23</f>
        <v>33424.854599999999</v>
      </c>
      <c r="J23" s="23">
        <f t="shared" ref="J23:J24" si="5">F23*H23</f>
        <v>41644.026346140003</v>
      </c>
    </row>
    <row r="24" spans="1:10" ht="39" x14ac:dyDescent="0.25">
      <c r="A24" s="22" t="s">
        <v>68</v>
      </c>
      <c r="B24" s="1" t="s">
        <v>69</v>
      </c>
      <c r="C24" s="1" t="s">
        <v>19</v>
      </c>
      <c r="D24" s="2" t="s">
        <v>70</v>
      </c>
      <c r="E24" s="1" t="s">
        <v>21</v>
      </c>
      <c r="F24" s="1">
        <v>315.81</v>
      </c>
      <c r="G24" s="14">
        <v>96.24</v>
      </c>
      <c r="H24" s="14">
        <f t="shared" si="3"/>
        <v>119.90541599999999</v>
      </c>
      <c r="I24" s="14">
        <f t="shared" si="4"/>
        <v>30393.554399999997</v>
      </c>
      <c r="J24" s="23">
        <f t="shared" si="5"/>
        <v>37867.329426959994</v>
      </c>
    </row>
    <row r="25" spans="1:10" x14ac:dyDescent="0.25">
      <c r="A25" s="19" t="s">
        <v>71</v>
      </c>
      <c r="B25" s="20"/>
      <c r="C25" s="20"/>
      <c r="D25" s="74" t="s">
        <v>72</v>
      </c>
      <c r="E25" s="74"/>
      <c r="F25" s="74"/>
      <c r="G25" s="74"/>
      <c r="H25" s="74"/>
      <c r="I25" s="74"/>
      <c r="J25" s="21">
        <f>SUM(J26:J29)</f>
        <v>35944.716350160001</v>
      </c>
    </row>
    <row r="26" spans="1:10" ht="39" x14ac:dyDescent="0.25">
      <c r="A26" s="22" t="s">
        <v>73</v>
      </c>
      <c r="B26" s="1" t="s">
        <v>74</v>
      </c>
      <c r="C26" s="1" t="s">
        <v>19</v>
      </c>
      <c r="D26" s="2" t="s">
        <v>75</v>
      </c>
      <c r="E26" s="1" t="s">
        <v>21</v>
      </c>
      <c r="F26" s="1">
        <v>25.2</v>
      </c>
      <c r="G26" s="14">
        <v>678.86</v>
      </c>
      <c r="H26" s="14">
        <f>G26*1.2459</f>
        <v>845.79167400000006</v>
      </c>
      <c r="I26" s="14">
        <f>F26*G26</f>
        <v>17107.272000000001</v>
      </c>
      <c r="J26" s="23">
        <f>F26*H26</f>
        <v>21313.9501848</v>
      </c>
    </row>
    <row r="27" spans="1:10" ht="77.25" x14ac:dyDescent="0.25">
      <c r="A27" s="22" t="s">
        <v>76</v>
      </c>
      <c r="B27" s="1" t="s">
        <v>77</v>
      </c>
      <c r="C27" s="1" t="s">
        <v>19</v>
      </c>
      <c r="D27" s="2" t="s">
        <v>78</v>
      </c>
      <c r="E27" s="1" t="s">
        <v>21</v>
      </c>
      <c r="F27" s="1">
        <v>10.8</v>
      </c>
      <c r="G27" s="14">
        <v>313.29000000000002</v>
      </c>
      <c r="H27" s="14">
        <f t="shared" ref="H27:H29" si="6">G27*1.2459</f>
        <v>390.328011</v>
      </c>
      <c r="I27" s="14">
        <f t="shared" ref="I27:I29" si="7">F27*G27</f>
        <v>3383.5320000000006</v>
      </c>
      <c r="J27" s="23">
        <f t="shared" ref="J27:J29" si="8">F27*H27</f>
        <v>4215.5425187999999</v>
      </c>
    </row>
    <row r="28" spans="1:10" ht="64.5" x14ac:dyDescent="0.25">
      <c r="A28" s="22" t="s">
        <v>79</v>
      </c>
      <c r="B28" s="1" t="s">
        <v>80</v>
      </c>
      <c r="C28" s="1" t="s">
        <v>19</v>
      </c>
      <c r="D28" s="2" t="s">
        <v>81</v>
      </c>
      <c r="E28" s="1" t="s">
        <v>21</v>
      </c>
      <c r="F28" s="1">
        <v>2.88</v>
      </c>
      <c r="G28" s="14">
        <v>597.17999999999995</v>
      </c>
      <c r="H28" s="14">
        <f t="shared" si="6"/>
        <v>744.0265619999999</v>
      </c>
      <c r="I28" s="14">
        <f t="shared" si="7"/>
        <v>1719.8783999999998</v>
      </c>
      <c r="J28" s="23">
        <f t="shared" si="8"/>
        <v>2142.7964985599997</v>
      </c>
    </row>
    <row r="29" spans="1:10" ht="39" x14ac:dyDescent="0.25">
      <c r="A29" s="22" t="s">
        <v>82</v>
      </c>
      <c r="B29" s="1" t="s">
        <v>83</v>
      </c>
      <c r="C29" s="1" t="s">
        <v>84</v>
      </c>
      <c r="D29" s="2" t="s">
        <v>85</v>
      </c>
      <c r="E29" s="1" t="s">
        <v>21</v>
      </c>
      <c r="F29" s="1">
        <v>12</v>
      </c>
      <c r="G29" s="14">
        <v>553.30999999999995</v>
      </c>
      <c r="H29" s="14">
        <f t="shared" si="6"/>
        <v>689.36892899999998</v>
      </c>
      <c r="I29" s="14">
        <f t="shared" si="7"/>
        <v>6639.7199999999993</v>
      </c>
      <c r="J29" s="23">
        <f t="shared" si="8"/>
        <v>8272.4271479999989</v>
      </c>
    </row>
    <row r="30" spans="1:10" x14ac:dyDescent="0.25">
      <c r="A30" s="19" t="s">
        <v>86</v>
      </c>
      <c r="B30" s="20"/>
      <c r="C30" s="20"/>
      <c r="D30" s="74" t="s">
        <v>87</v>
      </c>
      <c r="E30" s="74"/>
      <c r="F30" s="74"/>
      <c r="G30" s="74"/>
      <c r="H30" s="74"/>
      <c r="I30" s="74"/>
      <c r="J30" s="21">
        <f>SUM(J31:J34)</f>
        <v>47251.225086270002</v>
      </c>
    </row>
    <row r="31" spans="1:10" ht="39" x14ac:dyDescent="0.25">
      <c r="A31" s="22" t="s">
        <v>88</v>
      </c>
      <c r="B31" s="1" t="s">
        <v>89</v>
      </c>
      <c r="C31" s="1" t="s">
        <v>19</v>
      </c>
      <c r="D31" s="2" t="s">
        <v>90</v>
      </c>
      <c r="E31" s="1" t="s">
        <v>21</v>
      </c>
      <c r="F31" s="1">
        <v>434.12</v>
      </c>
      <c r="G31" s="14">
        <v>36.29</v>
      </c>
      <c r="H31" s="14">
        <f>G31*1.2459</f>
        <v>45.213710999999996</v>
      </c>
      <c r="I31" s="14">
        <f>F31*G31</f>
        <v>15754.2148</v>
      </c>
      <c r="J31" s="23">
        <f>F31*H31</f>
        <v>19628.176219319997</v>
      </c>
    </row>
    <row r="32" spans="1:10" ht="26.25" x14ac:dyDescent="0.25">
      <c r="A32" s="22" t="s">
        <v>91</v>
      </c>
      <c r="B32" s="1" t="s">
        <v>92</v>
      </c>
      <c r="C32" s="1" t="s">
        <v>19</v>
      </c>
      <c r="D32" s="2" t="s">
        <v>93</v>
      </c>
      <c r="E32" s="1" t="s">
        <v>21</v>
      </c>
      <c r="F32" s="1">
        <v>434.12</v>
      </c>
      <c r="G32" s="14">
        <v>5.03</v>
      </c>
      <c r="H32" s="14">
        <f t="shared" ref="H32:H34" si="9">G32*1.2459</f>
        <v>6.266877</v>
      </c>
      <c r="I32" s="14">
        <f t="shared" ref="I32:I34" si="10">F32*G32</f>
        <v>2183.6236000000004</v>
      </c>
      <c r="J32" s="23">
        <f t="shared" ref="J32:J34" si="11">F32*H32</f>
        <v>2720.5766432400001</v>
      </c>
    </row>
    <row r="33" spans="1:10" ht="39" x14ac:dyDescent="0.25">
      <c r="A33" s="22" t="s">
        <v>94</v>
      </c>
      <c r="B33" s="1" t="s">
        <v>95</v>
      </c>
      <c r="C33" s="1" t="s">
        <v>19</v>
      </c>
      <c r="D33" s="2" t="s">
        <v>96</v>
      </c>
      <c r="E33" s="1" t="s">
        <v>21</v>
      </c>
      <c r="F33" s="1">
        <v>577.85</v>
      </c>
      <c r="G33" s="14">
        <v>27.45</v>
      </c>
      <c r="H33" s="14">
        <f t="shared" si="9"/>
        <v>34.199955000000003</v>
      </c>
      <c r="I33" s="14">
        <f t="shared" si="10"/>
        <v>15861.9825</v>
      </c>
      <c r="J33" s="23">
        <f t="shared" si="11"/>
        <v>19762.443996750004</v>
      </c>
    </row>
    <row r="34" spans="1:10" ht="26.25" x14ac:dyDescent="0.25">
      <c r="A34" s="22" t="s">
        <v>97</v>
      </c>
      <c r="B34" s="1" t="s">
        <v>98</v>
      </c>
      <c r="C34" s="1" t="s">
        <v>19</v>
      </c>
      <c r="D34" s="2" t="s">
        <v>99</v>
      </c>
      <c r="E34" s="1" t="s">
        <v>21</v>
      </c>
      <c r="F34" s="1">
        <v>302.45999999999998</v>
      </c>
      <c r="G34" s="14">
        <v>13.64</v>
      </c>
      <c r="H34" s="14">
        <f t="shared" si="9"/>
        <v>16.994076</v>
      </c>
      <c r="I34" s="14">
        <f t="shared" si="10"/>
        <v>4125.5544</v>
      </c>
      <c r="J34" s="23">
        <f t="shared" si="11"/>
        <v>5140.0282269599993</v>
      </c>
    </row>
    <row r="35" spans="1:10" x14ac:dyDescent="0.25">
      <c r="A35" s="19" t="s">
        <v>100</v>
      </c>
      <c r="B35" s="20"/>
      <c r="C35" s="20"/>
      <c r="D35" s="74" t="s">
        <v>101</v>
      </c>
      <c r="E35" s="74"/>
      <c r="F35" s="74"/>
      <c r="G35" s="74"/>
      <c r="H35" s="74"/>
      <c r="I35" s="74"/>
      <c r="J35" s="21">
        <f>SUM(J36:J42)</f>
        <v>79749.116850419974</v>
      </c>
    </row>
    <row r="36" spans="1:10" ht="51.75" x14ac:dyDescent="0.25">
      <c r="A36" s="22" t="s">
        <v>102</v>
      </c>
      <c r="B36" s="1" t="s">
        <v>103</v>
      </c>
      <c r="C36" s="1" t="s">
        <v>19</v>
      </c>
      <c r="D36" s="2" t="s">
        <v>104</v>
      </c>
      <c r="E36" s="1" t="s">
        <v>21</v>
      </c>
      <c r="F36" s="1">
        <v>302.45999999999998</v>
      </c>
      <c r="G36" s="14">
        <v>51.99</v>
      </c>
      <c r="H36" s="14">
        <f>G36*1.2459</f>
        <v>64.774341000000007</v>
      </c>
      <c r="I36" s="14">
        <f>F36*G36</f>
        <v>15724.895399999999</v>
      </c>
      <c r="J36" s="23">
        <f>F36*H36</f>
        <v>19591.647178859999</v>
      </c>
    </row>
    <row r="37" spans="1:10" ht="51.75" x14ac:dyDescent="0.25">
      <c r="A37" s="22" t="s">
        <v>105</v>
      </c>
      <c r="B37" s="1" t="s">
        <v>106</v>
      </c>
      <c r="C37" s="1" t="s">
        <v>19</v>
      </c>
      <c r="D37" s="2" t="s">
        <v>107</v>
      </c>
      <c r="E37" s="1" t="s">
        <v>21</v>
      </c>
      <c r="F37" s="1">
        <v>302.45999999999998</v>
      </c>
      <c r="G37" s="14">
        <v>46.54</v>
      </c>
      <c r="H37" s="14">
        <f t="shared" ref="H37:H42" si="12">G37*1.2459</f>
        <v>57.984186000000001</v>
      </c>
      <c r="I37" s="14">
        <f t="shared" ref="I37:I42" si="13">F37*G37</f>
        <v>14076.488399999998</v>
      </c>
      <c r="J37" s="23">
        <f t="shared" ref="J37:J42" si="14">F37*H37</f>
        <v>17537.89689756</v>
      </c>
    </row>
    <row r="38" spans="1:10" ht="26.25" x14ac:dyDescent="0.25">
      <c r="A38" s="22" t="s">
        <v>108</v>
      </c>
      <c r="B38" s="1" t="s">
        <v>109</v>
      </c>
      <c r="C38" s="1" t="s">
        <v>19</v>
      </c>
      <c r="D38" s="2" t="s">
        <v>110</v>
      </c>
      <c r="E38" s="1" t="s">
        <v>21</v>
      </c>
      <c r="F38" s="1">
        <v>302.45999999999998</v>
      </c>
      <c r="G38" s="14">
        <v>77.88</v>
      </c>
      <c r="H38" s="14">
        <f t="shared" si="12"/>
        <v>97.030692000000002</v>
      </c>
      <c r="I38" s="14">
        <f t="shared" si="13"/>
        <v>23555.584799999997</v>
      </c>
      <c r="J38" s="23">
        <f t="shared" si="14"/>
        <v>29347.903102319997</v>
      </c>
    </row>
    <row r="39" spans="1:10" ht="51.75" x14ac:dyDescent="0.25">
      <c r="A39" s="22" t="s">
        <v>111</v>
      </c>
      <c r="B39" s="1" t="s">
        <v>112</v>
      </c>
      <c r="C39" s="1" t="s">
        <v>19</v>
      </c>
      <c r="D39" s="2" t="s">
        <v>113</v>
      </c>
      <c r="E39" s="1" t="s">
        <v>114</v>
      </c>
      <c r="F39" s="1">
        <v>38</v>
      </c>
      <c r="G39" s="14">
        <v>166.5</v>
      </c>
      <c r="H39" s="14">
        <f t="shared" si="12"/>
        <v>207.44235</v>
      </c>
      <c r="I39" s="14">
        <f t="shared" si="13"/>
        <v>6327</v>
      </c>
      <c r="J39" s="23">
        <f t="shared" si="14"/>
        <v>7882.8092999999999</v>
      </c>
    </row>
    <row r="40" spans="1:10" ht="39" x14ac:dyDescent="0.25">
      <c r="A40" s="22" t="s">
        <v>115</v>
      </c>
      <c r="B40" s="1" t="s">
        <v>116</v>
      </c>
      <c r="C40" s="1" t="s">
        <v>19</v>
      </c>
      <c r="D40" s="2" t="s">
        <v>117</v>
      </c>
      <c r="E40" s="1" t="s">
        <v>114</v>
      </c>
      <c r="F40" s="1">
        <v>18</v>
      </c>
      <c r="G40" s="14">
        <v>34.369999999999997</v>
      </c>
      <c r="H40" s="14">
        <f t="shared" si="12"/>
        <v>42.821582999999997</v>
      </c>
      <c r="I40" s="14">
        <f t="shared" si="13"/>
        <v>618.66</v>
      </c>
      <c r="J40" s="23">
        <f t="shared" si="14"/>
        <v>770.7884939999999</v>
      </c>
    </row>
    <row r="41" spans="1:10" ht="26.25" x14ac:dyDescent="0.25">
      <c r="A41" s="22" t="s">
        <v>118</v>
      </c>
      <c r="B41" s="1" t="s">
        <v>119</v>
      </c>
      <c r="C41" s="1" t="s">
        <v>19</v>
      </c>
      <c r="D41" s="2" t="s">
        <v>120</v>
      </c>
      <c r="E41" s="1" t="s">
        <v>114</v>
      </c>
      <c r="F41" s="1">
        <v>49.56</v>
      </c>
      <c r="G41" s="14">
        <v>57.17</v>
      </c>
      <c r="H41" s="14">
        <f t="shared" si="12"/>
        <v>71.228103000000004</v>
      </c>
      <c r="I41" s="14">
        <f t="shared" si="13"/>
        <v>2833.3452000000002</v>
      </c>
      <c r="J41" s="23">
        <f t="shared" si="14"/>
        <v>3530.0647846800002</v>
      </c>
    </row>
    <row r="42" spans="1:10" ht="39" x14ac:dyDescent="0.25">
      <c r="A42" s="22" t="s">
        <v>121</v>
      </c>
      <c r="B42" s="1" t="s">
        <v>122</v>
      </c>
      <c r="C42" s="1" t="s">
        <v>19</v>
      </c>
      <c r="D42" s="2" t="s">
        <v>123</v>
      </c>
      <c r="E42" s="1" t="s">
        <v>37</v>
      </c>
      <c r="F42" s="1">
        <v>1</v>
      </c>
      <c r="G42" s="14">
        <v>873.27</v>
      </c>
      <c r="H42" s="14">
        <f t="shared" si="12"/>
        <v>1088.0070929999999</v>
      </c>
      <c r="I42" s="14">
        <f t="shared" si="13"/>
        <v>873.27</v>
      </c>
      <c r="J42" s="23">
        <f t="shared" si="14"/>
        <v>1088.0070929999999</v>
      </c>
    </row>
    <row r="43" spans="1:10" x14ac:dyDescent="0.25">
      <c r="A43" s="19" t="s">
        <v>124</v>
      </c>
      <c r="B43" s="20"/>
      <c r="C43" s="20"/>
      <c r="D43" s="74" t="s">
        <v>125</v>
      </c>
      <c r="E43" s="74"/>
      <c r="F43" s="74"/>
      <c r="G43" s="74"/>
      <c r="H43" s="74"/>
      <c r="I43" s="74"/>
      <c r="J43" s="21">
        <f>SUM(J44:J52)</f>
        <v>18403.737096000004</v>
      </c>
    </row>
    <row r="44" spans="1:10" ht="26.25" x14ac:dyDescent="0.25">
      <c r="A44" s="22" t="s">
        <v>126</v>
      </c>
      <c r="B44" s="1" t="s">
        <v>127</v>
      </c>
      <c r="C44" s="1" t="s">
        <v>19</v>
      </c>
      <c r="D44" s="2" t="s">
        <v>128</v>
      </c>
      <c r="E44" s="1" t="s">
        <v>37</v>
      </c>
      <c r="F44" s="1">
        <v>6</v>
      </c>
      <c r="G44" s="14">
        <v>354.29</v>
      </c>
      <c r="H44" s="14">
        <f>G44*1.2459</f>
        <v>441.40991100000002</v>
      </c>
      <c r="I44" s="14">
        <f>F44*G44</f>
        <v>2125.7400000000002</v>
      </c>
      <c r="J44" s="23">
        <f>F44*H44</f>
        <v>2648.4594660000002</v>
      </c>
    </row>
    <row r="45" spans="1:10" ht="26.25" x14ac:dyDescent="0.25">
      <c r="A45" s="22" t="s">
        <v>129</v>
      </c>
      <c r="B45" s="1" t="s">
        <v>130</v>
      </c>
      <c r="C45" s="1" t="s">
        <v>19</v>
      </c>
      <c r="D45" s="2" t="s">
        <v>131</v>
      </c>
      <c r="E45" s="1" t="s">
        <v>37</v>
      </c>
      <c r="F45" s="1">
        <v>8</v>
      </c>
      <c r="G45" s="14">
        <v>147.79</v>
      </c>
      <c r="H45" s="14">
        <f t="shared" ref="H45:H52" si="15">G45*1.2459</f>
        <v>184.131561</v>
      </c>
      <c r="I45" s="14">
        <f t="shared" ref="I45:I52" si="16">F45*G45</f>
        <v>1182.32</v>
      </c>
      <c r="J45" s="23">
        <f t="shared" ref="J45:J52" si="17">F45*H45</f>
        <v>1473.052488</v>
      </c>
    </row>
    <row r="46" spans="1:10" ht="26.25" x14ac:dyDescent="0.25">
      <c r="A46" s="22" t="s">
        <v>132</v>
      </c>
      <c r="B46" s="1" t="s">
        <v>133</v>
      </c>
      <c r="C46" s="1" t="s">
        <v>19</v>
      </c>
      <c r="D46" s="2" t="s">
        <v>134</v>
      </c>
      <c r="E46" s="1" t="s">
        <v>37</v>
      </c>
      <c r="F46" s="1">
        <v>7</v>
      </c>
      <c r="G46" s="14">
        <v>341.95</v>
      </c>
      <c r="H46" s="14">
        <f t="shared" si="15"/>
        <v>426.035505</v>
      </c>
      <c r="I46" s="14">
        <f t="shared" si="16"/>
        <v>2393.65</v>
      </c>
      <c r="J46" s="23">
        <f t="shared" si="17"/>
        <v>2982.2485350000002</v>
      </c>
    </row>
    <row r="47" spans="1:10" ht="39" x14ac:dyDescent="0.25">
      <c r="A47" s="22" t="s">
        <v>135</v>
      </c>
      <c r="B47" s="1" t="s">
        <v>136</v>
      </c>
      <c r="C47" s="1" t="s">
        <v>19</v>
      </c>
      <c r="D47" s="2" t="s">
        <v>137</v>
      </c>
      <c r="E47" s="1" t="s">
        <v>37</v>
      </c>
      <c r="F47" s="1">
        <v>2</v>
      </c>
      <c r="G47" s="14">
        <v>888.75</v>
      </c>
      <c r="H47" s="14">
        <f t="shared" si="15"/>
        <v>1107.293625</v>
      </c>
      <c r="I47" s="14">
        <f t="shared" si="16"/>
        <v>1777.5</v>
      </c>
      <c r="J47" s="23">
        <f t="shared" si="17"/>
        <v>2214.58725</v>
      </c>
    </row>
    <row r="48" spans="1:10" ht="64.5" x14ac:dyDescent="0.25">
      <c r="A48" s="22" t="s">
        <v>138</v>
      </c>
      <c r="B48" s="1" t="s">
        <v>139</v>
      </c>
      <c r="C48" s="1" t="s">
        <v>19</v>
      </c>
      <c r="D48" s="2" t="s">
        <v>140</v>
      </c>
      <c r="E48" s="1" t="s">
        <v>37</v>
      </c>
      <c r="F48" s="1">
        <v>2</v>
      </c>
      <c r="G48" s="14">
        <v>281.89999999999998</v>
      </c>
      <c r="H48" s="14">
        <f t="shared" si="15"/>
        <v>351.21920999999998</v>
      </c>
      <c r="I48" s="14">
        <f t="shared" si="16"/>
        <v>563.79999999999995</v>
      </c>
      <c r="J48" s="23">
        <f t="shared" si="17"/>
        <v>702.43841999999995</v>
      </c>
    </row>
    <row r="49" spans="1:10" ht="26.25" x14ac:dyDescent="0.25">
      <c r="A49" s="22" t="s">
        <v>141</v>
      </c>
      <c r="B49" s="1" t="s">
        <v>142</v>
      </c>
      <c r="C49" s="1" t="s">
        <v>19</v>
      </c>
      <c r="D49" s="2" t="s">
        <v>143</v>
      </c>
      <c r="E49" s="1" t="s">
        <v>37</v>
      </c>
      <c r="F49" s="1">
        <v>2</v>
      </c>
      <c r="G49" s="14">
        <v>353.14</v>
      </c>
      <c r="H49" s="14">
        <f t="shared" si="15"/>
        <v>439.977126</v>
      </c>
      <c r="I49" s="14">
        <f t="shared" si="16"/>
        <v>706.28</v>
      </c>
      <c r="J49" s="23">
        <f t="shared" si="17"/>
        <v>879.954252</v>
      </c>
    </row>
    <row r="50" spans="1:10" ht="39" x14ac:dyDescent="0.25">
      <c r="A50" s="22" t="s">
        <v>144</v>
      </c>
      <c r="B50" s="1" t="s">
        <v>145</v>
      </c>
      <c r="C50" s="1" t="s">
        <v>19</v>
      </c>
      <c r="D50" s="2" t="s">
        <v>146</v>
      </c>
      <c r="E50" s="1" t="s">
        <v>37</v>
      </c>
      <c r="F50" s="1">
        <v>8</v>
      </c>
      <c r="G50" s="14">
        <v>585.35</v>
      </c>
      <c r="H50" s="14">
        <f t="shared" si="15"/>
        <v>729.28756500000009</v>
      </c>
      <c r="I50" s="14">
        <f t="shared" si="16"/>
        <v>4682.8</v>
      </c>
      <c r="J50" s="23">
        <f t="shared" si="17"/>
        <v>5834.3005200000007</v>
      </c>
    </row>
    <row r="51" spans="1:10" ht="26.25" x14ac:dyDescent="0.25">
      <c r="A51" s="22" t="s">
        <v>147</v>
      </c>
      <c r="B51" s="1" t="s">
        <v>148</v>
      </c>
      <c r="C51" s="1" t="s">
        <v>19</v>
      </c>
      <c r="D51" s="2" t="s">
        <v>149</v>
      </c>
      <c r="E51" s="1" t="s">
        <v>37</v>
      </c>
      <c r="F51" s="1">
        <v>7</v>
      </c>
      <c r="G51" s="14">
        <v>101.35</v>
      </c>
      <c r="H51" s="14">
        <f t="shared" si="15"/>
        <v>126.27196499999999</v>
      </c>
      <c r="I51" s="14">
        <f t="shared" si="16"/>
        <v>709.44999999999993</v>
      </c>
      <c r="J51" s="23">
        <f t="shared" si="17"/>
        <v>883.90375499999993</v>
      </c>
    </row>
    <row r="52" spans="1:10" x14ac:dyDescent="0.25">
      <c r="A52" s="22" t="s">
        <v>150</v>
      </c>
      <c r="B52" s="1" t="s">
        <v>151</v>
      </c>
      <c r="C52" s="1" t="s">
        <v>84</v>
      </c>
      <c r="D52" s="2" t="s">
        <v>152</v>
      </c>
      <c r="E52" s="1" t="s">
        <v>37</v>
      </c>
      <c r="F52" s="1">
        <v>2</v>
      </c>
      <c r="G52" s="14">
        <v>314.95</v>
      </c>
      <c r="H52" s="14">
        <f t="shared" si="15"/>
        <v>392.39620500000001</v>
      </c>
      <c r="I52" s="14">
        <f t="shared" si="16"/>
        <v>629.9</v>
      </c>
      <c r="J52" s="23">
        <f t="shared" si="17"/>
        <v>784.79241000000002</v>
      </c>
    </row>
    <row r="53" spans="1:10" x14ac:dyDescent="0.25">
      <c r="A53" s="19" t="s">
        <v>153</v>
      </c>
      <c r="B53" s="20"/>
      <c r="C53" s="20"/>
      <c r="D53" s="74" t="s">
        <v>154</v>
      </c>
      <c r="E53" s="74"/>
      <c r="F53" s="74"/>
      <c r="G53" s="74"/>
      <c r="H53" s="74"/>
      <c r="I53" s="74"/>
      <c r="J53" s="21">
        <f>J54</f>
        <v>14298.085449</v>
      </c>
    </row>
    <row r="54" spans="1:10" ht="26.25" x14ac:dyDescent="0.25">
      <c r="A54" s="22" t="s">
        <v>155</v>
      </c>
      <c r="B54" s="1" t="s">
        <v>156</v>
      </c>
      <c r="C54" s="1" t="s">
        <v>84</v>
      </c>
      <c r="D54" s="2" t="s">
        <v>157</v>
      </c>
      <c r="E54" s="1" t="s">
        <v>37</v>
      </c>
      <c r="F54" s="1">
        <v>1</v>
      </c>
      <c r="G54" s="14">
        <v>11476.11</v>
      </c>
      <c r="H54" s="14">
        <f>G54*1.2459</f>
        <v>14298.085449</v>
      </c>
      <c r="I54" s="14">
        <f>F54*G54</f>
        <v>11476.11</v>
      </c>
      <c r="J54" s="23">
        <f>F54*H54</f>
        <v>14298.085449</v>
      </c>
    </row>
    <row r="55" spans="1:10" x14ac:dyDescent="0.25">
      <c r="A55" s="19" t="s">
        <v>158</v>
      </c>
      <c r="B55" s="20"/>
      <c r="C55" s="20"/>
      <c r="D55" s="74" t="s">
        <v>159</v>
      </c>
      <c r="E55" s="74"/>
      <c r="F55" s="74"/>
      <c r="G55" s="74"/>
      <c r="H55" s="74"/>
      <c r="I55" s="74"/>
      <c r="J55" s="21">
        <f>SUM(J56:J60)</f>
        <v>124234.12112400001</v>
      </c>
    </row>
    <row r="56" spans="1:10" x14ac:dyDescent="0.25">
      <c r="A56" s="22" t="s">
        <v>160</v>
      </c>
      <c r="B56" s="1" t="s">
        <v>161</v>
      </c>
      <c r="C56" s="1" t="s">
        <v>19</v>
      </c>
      <c r="D56" s="2" t="s">
        <v>162</v>
      </c>
      <c r="E56" s="1" t="s">
        <v>27</v>
      </c>
      <c r="F56" s="1">
        <v>72</v>
      </c>
      <c r="G56" s="14">
        <v>98.41</v>
      </c>
      <c r="H56" s="14">
        <f>G56*1.2459</f>
        <v>122.609019</v>
      </c>
      <c r="I56" s="14">
        <f>F56*G56</f>
        <v>7085.5199999999995</v>
      </c>
      <c r="J56" s="23">
        <f>F56*H56</f>
        <v>8827.849368000001</v>
      </c>
    </row>
    <row r="57" spans="1:10" ht="39" x14ac:dyDescent="0.25">
      <c r="A57" s="22" t="s">
        <v>163</v>
      </c>
      <c r="B57" s="1" t="s">
        <v>164</v>
      </c>
      <c r="C57" s="1" t="s">
        <v>19</v>
      </c>
      <c r="D57" s="2" t="s">
        <v>165</v>
      </c>
      <c r="E57" s="1" t="s">
        <v>27</v>
      </c>
      <c r="F57" s="1">
        <v>48</v>
      </c>
      <c r="G57" s="14">
        <v>283.14999999999998</v>
      </c>
      <c r="H57" s="14">
        <f t="shared" ref="H57:H60" si="18">G57*1.2459</f>
        <v>352.77658499999995</v>
      </c>
      <c r="I57" s="14">
        <f t="shared" ref="I57:I60" si="19">F57*G57</f>
        <v>13591.199999999999</v>
      </c>
      <c r="J57" s="23">
        <f t="shared" ref="J57:J60" si="20">F57*H57</f>
        <v>16933.276079999996</v>
      </c>
    </row>
    <row r="58" spans="1:10" ht="51.75" x14ac:dyDescent="0.25">
      <c r="A58" s="22" t="s">
        <v>166</v>
      </c>
      <c r="B58" s="1" t="s">
        <v>167</v>
      </c>
      <c r="C58" s="1" t="s">
        <v>19</v>
      </c>
      <c r="D58" s="2" t="s">
        <v>168</v>
      </c>
      <c r="E58" s="1" t="s">
        <v>114</v>
      </c>
      <c r="F58" s="1">
        <v>100</v>
      </c>
      <c r="G58" s="14">
        <v>68.680000000000007</v>
      </c>
      <c r="H58" s="14">
        <f t="shared" si="18"/>
        <v>85.568412000000009</v>
      </c>
      <c r="I58" s="14">
        <f t="shared" si="19"/>
        <v>6868.0000000000009</v>
      </c>
      <c r="J58" s="23">
        <f t="shared" si="20"/>
        <v>8556.8412000000008</v>
      </c>
    </row>
    <row r="59" spans="1:10" x14ac:dyDescent="0.25">
      <c r="A59" s="22" t="s">
        <v>169</v>
      </c>
      <c r="B59" s="1" t="s">
        <v>170</v>
      </c>
      <c r="C59" s="1" t="s">
        <v>84</v>
      </c>
      <c r="D59" s="2" t="s">
        <v>171</v>
      </c>
      <c r="E59" s="1" t="s">
        <v>172</v>
      </c>
      <c r="F59" s="1">
        <v>148</v>
      </c>
      <c r="G59" s="14">
        <v>425.54</v>
      </c>
      <c r="H59" s="14">
        <f t="shared" si="18"/>
        <v>530.18028600000002</v>
      </c>
      <c r="I59" s="14">
        <f t="shared" si="19"/>
        <v>62979.920000000006</v>
      </c>
      <c r="J59" s="23">
        <f t="shared" si="20"/>
        <v>78466.68232800001</v>
      </c>
    </row>
    <row r="60" spans="1:10" ht="26.25" x14ac:dyDescent="0.25">
      <c r="A60" s="22" t="s">
        <v>173</v>
      </c>
      <c r="B60" s="1" t="s">
        <v>174</v>
      </c>
      <c r="C60" s="1" t="s">
        <v>84</v>
      </c>
      <c r="D60" s="2" t="s">
        <v>175</v>
      </c>
      <c r="E60" s="1" t="s">
        <v>37</v>
      </c>
      <c r="F60" s="1">
        <v>2</v>
      </c>
      <c r="G60" s="14">
        <v>4594.8599999999997</v>
      </c>
      <c r="H60" s="14">
        <f t="shared" si="18"/>
        <v>5724.7360739999995</v>
      </c>
      <c r="I60" s="14">
        <f t="shared" si="19"/>
        <v>9189.7199999999993</v>
      </c>
      <c r="J60" s="23">
        <f t="shared" si="20"/>
        <v>11449.472147999999</v>
      </c>
    </row>
    <row r="61" spans="1:10" x14ac:dyDescent="0.25">
      <c r="A61" s="19" t="s">
        <v>176</v>
      </c>
      <c r="B61" s="20"/>
      <c r="C61" s="20"/>
      <c r="D61" s="74" t="s">
        <v>177</v>
      </c>
      <c r="E61" s="74"/>
      <c r="F61" s="74"/>
      <c r="G61" s="74"/>
      <c r="H61" s="74"/>
      <c r="I61" s="74"/>
      <c r="J61" s="21">
        <f>J62</f>
        <v>95111.588623499993</v>
      </c>
    </row>
    <row r="62" spans="1:10" ht="39" x14ac:dyDescent="0.25">
      <c r="A62" s="22" t="s">
        <v>178</v>
      </c>
      <c r="B62" s="1" t="s">
        <v>179</v>
      </c>
      <c r="C62" s="1" t="s">
        <v>19</v>
      </c>
      <c r="D62" s="2" t="s">
        <v>180</v>
      </c>
      <c r="E62" s="1" t="s">
        <v>27</v>
      </c>
      <c r="F62" s="1">
        <v>112.05</v>
      </c>
      <c r="G62" s="14">
        <v>681.3</v>
      </c>
      <c r="H62" s="14">
        <f>G62*1.2459</f>
        <v>848.83166999999992</v>
      </c>
      <c r="I62" s="14">
        <f>F62*G62</f>
        <v>76339.664999999994</v>
      </c>
      <c r="J62" s="23">
        <f>F62*H62</f>
        <v>95111.588623499993</v>
      </c>
    </row>
    <row r="63" spans="1:10" x14ac:dyDescent="0.25">
      <c r="A63" s="19" t="s">
        <v>181</v>
      </c>
      <c r="B63" s="20"/>
      <c r="C63" s="20"/>
      <c r="D63" s="74" t="s">
        <v>182</v>
      </c>
      <c r="E63" s="74"/>
      <c r="F63" s="74"/>
      <c r="G63" s="74"/>
      <c r="H63" s="74"/>
      <c r="I63" s="74"/>
      <c r="J63" s="21">
        <f>SUM(J64:J65)</f>
        <v>11885.311515509999</v>
      </c>
    </row>
    <row r="64" spans="1:10" ht="26.25" x14ac:dyDescent="0.25">
      <c r="A64" s="22" t="s">
        <v>183</v>
      </c>
      <c r="B64" s="1" t="s">
        <v>184</v>
      </c>
      <c r="C64" s="1" t="s">
        <v>19</v>
      </c>
      <c r="D64" s="2" t="s">
        <v>185</v>
      </c>
      <c r="E64" s="1" t="s">
        <v>21</v>
      </c>
      <c r="F64" s="1">
        <v>31.27</v>
      </c>
      <c r="G64" s="14">
        <v>172.79</v>
      </c>
      <c r="H64" s="14">
        <f>G64*1.2459</f>
        <v>215.27906099999998</v>
      </c>
      <c r="I64" s="14">
        <f>F64*G64</f>
        <v>5403.1432999999997</v>
      </c>
      <c r="J64" s="23">
        <f>F64*H64</f>
        <v>6731.7762374699996</v>
      </c>
    </row>
    <row r="65" spans="1:10" ht="39" x14ac:dyDescent="0.25">
      <c r="A65" s="22" t="s">
        <v>186</v>
      </c>
      <c r="B65" s="1" t="s">
        <v>187</v>
      </c>
      <c r="C65" s="1" t="s">
        <v>19</v>
      </c>
      <c r="D65" s="2" t="s">
        <v>188</v>
      </c>
      <c r="E65" s="1" t="s">
        <v>21</v>
      </c>
      <c r="F65" s="1">
        <v>31.27</v>
      </c>
      <c r="G65" s="14">
        <v>132.28</v>
      </c>
      <c r="H65" s="14">
        <f>G65*1.2459</f>
        <v>164.80765199999999</v>
      </c>
      <c r="I65" s="14">
        <f>F65*G65</f>
        <v>4136.3955999999998</v>
      </c>
      <c r="J65" s="23">
        <f>F65*H65</f>
        <v>5153.5352780399999</v>
      </c>
    </row>
    <row r="66" spans="1:10" x14ac:dyDescent="0.25">
      <c r="A66" s="19" t="s">
        <v>189</v>
      </c>
      <c r="B66" s="20"/>
      <c r="C66" s="20"/>
      <c r="D66" s="74" t="s">
        <v>1223</v>
      </c>
      <c r="E66" s="74"/>
      <c r="F66" s="74"/>
      <c r="G66" s="74"/>
      <c r="H66" s="74"/>
      <c r="I66" s="74"/>
      <c r="J66" s="21">
        <f>SUM(J67:J72)</f>
        <v>109458.40446084</v>
      </c>
    </row>
    <row r="67" spans="1:10" ht="39" x14ac:dyDescent="0.25">
      <c r="A67" s="22" t="s">
        <v>191</v>
      </c>
      <c r="B67" s="1" t="s">
        <v>25</v>
      </c>
      <c r="C67" s="1" t="s">
        <v>19</v>
      </c>
      <c r="D67" s="2" t="s">
        <v>26</v>
      </c>
      <c r="E67" s="1" t="s">
        <v>27</v>
      </c>
      <c r="F67" s="1">
        <v>43.2</v>
      </c>
      <c r="G67" s="14">
        <v>119.26</v>
      </c>
      <c r="H67" s="14">
        <f>G67*1.2459</f>
        <v>148.58603400000001</v>
      </c>
      <c r="I67" s="14">
        <f>F67*G67</f>
        <v>5152.0320000000002</v>
      </c>
      <c r="J67" s="23">
        <f>F67*H67</f>
        <v>6418.9166688000014</v>
      </c>
    </row>
    <row r="68" spans="1:10" ht="26.25" x14ac:dyDescent="0.25">
      <c r="A68" s="22" t="s">
        <v>192</v>
      </c>
      <c r="B68" s="1" t="s">
        <v>193</v>
      </c>
      <c r="C68" s="1" t="s">
        <v>19</v>
      </c>
      <c r="D68" s="2" t="s">
        <v>194</v>
      </c>
      <c r="E68" s="1" t="s">
        <v>21</v>
      </c>
      <c r="F68" s="1">
        <v>432</v>
      </c>
      <c r="G68" s="14">
        <v>129.46</v>
      </c>
      <c r="H68" s="14">
        <f t="shared" ref="H68:H72" si="21">G68*1.2459</f>
        <v>161.29421400000001</v>
      </c>
      <c r="I68" s="14">
        <f t="shared" ref="I68:I72" si="22">F68*G68</f>
        <v>55926.720000000001</v>
      </c>
      <c r="J68" s="23">
        <f t="shared" ref="J68:J72" si="23">F68*H68</f>
        <v>69679.100448000012</v>
      </c>
    </row>
    <row r="69" spans="1:10" ht="26.25" x14ac:dyDescent="0.25">
      <c r="A69" s="22" t="s">
        <v>195</v>
      </c>
      <c r="B69" s="1" t="s">
        <v>196</v>
      </c>
      <c r="C69" s="1" t="s">
        <v>19</v>
      </c>
      <c r="D69" s="2" t="s">
        <v>197</v>
      </c>
      <c r="E69" s="1" t="s">
        <v>21</v>
      </c>
      <c r="F69" s="1">
        <v>432</v>
      </c>
      <c r="G69" s="14">
        <v>34.700000000000003</v>
      </c>
      <c r="H69" s="14">
        <f t="shared" si="21"/>
        <v>43.232730000000004</v>
      </c>
      <c r="I69" s="14">
        <f t="shared" si="22"/>
        <v>14990.400000000001</v>
      </c>
      <c r="J69" s="23">
        <f t="shared" si="23"/>
        <v>18676.539360000002</v>
      </c>
    </row>
    <row r="70" spans="1:10" ht="26.25" x14ac:dyDescent="0.25">
      <c r="A70" s="22" t="s">
        <v>198</v>
      </c>
      <c r="B70" s="1" t="s">
        <v>199</v>
      </c>
      <c r="C70" s="1" t="s">
        <v>19</v>
      </c>
      <c r="D70" s="2" t="s">
        <v>200</v>
      </c>
      <c r="E70" s="1" t="s">
        <v>114</v>
      </c>
      <c r="F70" s="1">
        <v>342.18</v>
      </c>
      <c r="G70" s="14">
        <v>13.42</v>
      </c>
      <c r="H70" s="14">
        <f t="shared" si="21"/>
        <v>16.719978000000001</v>
      </c>
      <c r="I70" s="14">
        <f t="shared" si="22"/>
        <v>4592.0555999999997</v>
      </c>
      <c r="J70" s="23">
        <f t="shared" si="23"/>
        <v>5721.2420720400005</v>
      </c>
    </row>
    <row r="71" spans="1:10" ht="51.75" x14ac:dyDescent="0.25">
      <c r="A71" s="22" t="s">
        <v>201</v>
      </c>
      <c r="B71" s="1" t="s">
        <v>202</v>
      </c>
      <c r="C71" s="1" t="s">
        <v>84</v>
      </c>
      <c r="D71" s="2" t="s">
        <v>203</v>
      </c>
      <c r="E71" s="1" t="s">
        <v>37</v>
      </c>
      <c r="F71" s="1">
        <v>1</v>
      </c>
      <c r="G71" s="14">
        <v>4498.6000000000004</v>
      </c>
      <c r="H71" s="14">
        <f t="shared" si="21"/>
        <v>5604.8057400000007</v>
      </c>
      <c r="I71" s="14">
        <f t="shared" si="22"/>
        <v>4498.6000000000004</v>
      </c>
      <c r="J71" s="23">
        <f t="shared" si="23"/>
        <v>5604.8057400000007</v>
      </c>
    </row>
    <row r="72" spans="1:10" ht="51.75" x14ac:dyDescent="0.25">
      <c r="A72" s="22" t="s">
        <v>204</v>
      </c>
      <c r="B72" s="1" t="s">
        <v>205</v>
      </c>
      <c r="C72" s="1" t="s">
        <v>84</v>
      </c>
      <c r="D72" s="2" t="s">
        <v>206</v>
      </c>
      <c r="E72" s="1" t="s">
        <v>37</v>
      </c>
      <c r="F72" s="1">
        <v>1</v>
      </c>
      <c r="G72" s="14">
        <v>2695.08</v>
      </c>
      <c r="H72" s="14">
        <f t="shared" si="21"/>
        <v>3357.8001719999997</v>
      </c>
      <c r="I72" s="14">
        <f t="shared" si="22"/>
        <v>2695.08</v>
      </c>
      <c r="J72" s="23">
        <f t="shared" si="23"/>
        <v>3357.8001719999997</v>
      </c>
    </row>
    <row r="73" spans="1:10" x14ac:dyDescent="0.25">
      <c r="A73" s="19" t="s">
        <v>207</v>
      </c>
      <c r="B73" s="20"/>
      <c r="C73" s="20"/>
      <c r="D73" s="74" t="s">
        <v>208</v>
      </c>
      <c r="E73" s="74"/>
      <c r="F73" s="74"/>
      <c r="G73" s="74"/>
      <c r="H73" s="74"/>
      <c r="I73" s="74"/>
      <c r="J73" s="21">
        <f>SUM(J74:J76)</f>
        <v>4431.7908900000002</v>
      </c>
    </row>
    <row r="74" spans="1:10" x14ac:dyDescent="0.25">
      <c r="A74" s="22" t="s">
        <v>209</v>
      </c>
      <c r="B74" s="1" t="s">
        <v>210</v>
      </c>
      <c r="C74" s="1" t="s">
        <v>19</v>
      </c>
      <c r="D74" s="2" t="s">
        <v>211</v>
      </c>
      <c r="E74" s="1" t="s">
        <v>21</v>
      </c>
      <c r="F74" s="1">
        <v>142</v>
      </c>
      <c r="G74" s="14">
        <v>6.16</v>
      </c>
      <c r="H74" s="14">
        <f>G74*1.2459</f>
        <v>7.6747440000000005</v>
      </c>
      <c r="I74" s="14">
        <f>F74*G74</f>
        <v>874.72</v>
      </c>
      <c r="J74" s="23">
        <f>F74*H74</f>
        <v>1089.8136480000001</v>
      </c>
    </row>
    <row r="75" spans="1:10" x14ac:dyDescent="0.25">
      <c r="A75" s="22" t="s">
        <v>209</v>
      </c>
      <c r="B75" s="1" t="s">
        <v>212</v>
      </c>
      <c r="C75" s="1" t="s">
        <v>19</v>
      </c>
      <c r="D75" s="2" t="s">
        <v>213</v>
      </c>
      <c r="E75" s="1" t="s">
        <v>21</v>
      </c>
      <c r="F75" s="1">
        <v>142</v>
      </c>
      <c r="G75" s="14">
        <v>13.59</v>
      </c>
      <c r="H75" s="14">
        <f t="shared" ref="H75:H76" si="24">G75*1.2459</f>
        <v>16.931781000000001</v>
      </c>
      <c r="I75" s="14">
        <f t="shared" ref="I75:I76" si="25">F75*G75</f>
        <v>1929.78</v>
      </c>
      <c r="J75" s="23">
        <f t="shared" ref="J75:J76" si="26">F75*H75</f>
        <v>2404.3129020000001</v>
      </c>
    </row>
    <row r="76" spans="1:10" ht="26.25" x14ac:dyDescent="0.25">
      <c r="A76" s="22" t="s">
        <v>209</v>
      </c>
      <c r="B76" s="1" t="s">
        <v>214</v>
      </c>
      <c r="C76" s="1" t="s">
        <v>19</v>
      </c>
      <c r="D76" s="2" t="s">
        <v>215</v>
      </c>
      <c r="E76" s="1" t="s">
        <v>21</v>
      </c>
      <c r="F76" s="1">
        <v>142</v>
      </c>
      <c r="G76" s="14">
        <v>5.3</v>
      </c>
      <c r="H76" s="14">
        <f t="shared" si="24"/>
        <v>6.6032700000000002</v>
      </c>
      <c r="I76" s="14">
        <f t="shared" si="25"/>
        <v>752.6</v>
      </c>
      <c r="J76" s="23">
        <f t="shared" si="26"/>
        <v>937.66434000000004</v>
      </c>
    </row>
    <row r="77" spans="1:10" x14ac:dyDescent="0.25">
      <c r="A77" s="19" t="s">
        <v>216</v>
      </c>
      <c r="B77" s="20"/>
      <c r="C77" s="20"/>
      <c r="D77" s="74" t="s">
        <v>217</v>
      </c>
      <c r="E77" s="74"/>
      <c r="F77" s="74"/>
      <c r="G77" s="74"/>
      <c r="H77" s="74"/>
      <c r="I77" s="74"/>
      <c r="J77" s="21">
        <f>J78</f>
        <v>12085.23</v>
      </c>
    </row>
    <row r="78" spans="1:10" ht="39" x14ac:dyDescent="0.25">
      <c r="A78" s="22" t="s">
        <v>218</v>
      </c>
      <c r="B78" s="1" t="s">
        <v>219</v>
      </c>
      <c r="C78" s="1" t="s">
        <v>84</v>
      </c>
      <c r="D78" s="2" t="s">
        <v>220</v>
      </c>
      <c r="E78" s="1" t="s">
        <v>37</v>
      </c>
      <c r="F78" s="1">
        <v>1</v>
      </c>
      <c r="G78" s="14">
        <v>9700</v>
      </c>
      <c r="H78" s="14">
        <f>G78*1.2459</f>
        <v>12085.23</v>
      </c>
      <c r="I78" s="14">
        <f>G78</f>
        <v>9700</v>
      </c>
      <c r="J78" s="23">
        <f>H78</f>
        <v>12085.23</v>
      </c>
    </row>
    <row r="79" spans="1:10" x14ac:dyDescent="0.25">
      <c r="A79" s="19" t="s">
        <v>221</v>
      </c>
      <c r="B79" s="20"/>
      <c r="C79" s="20"/>
      <c r="D79" s="74" t="s">
        <v>222</v>
      </c>
      <c r="E79" s="74"/>
      <c r="F79" s="74"/>
      <c r="G79" s="74"/>
      <c r="H79" s="74"/>
      <c r="I79" s="74"/>
      <c r="J79" s="21">
        <f>J80</f>
        <v>85500.522908999992</v>
      </c>
    </row>
    <row r="80" spans="1:10" ht="26.25" x14ac:dyDescent="0.25">
      <c r="A80" s="22" t="s">
        <v>223</v>
      </c>
      <c r="B80" s="1" t="s">
        <v>224</v>
      </c>
      <c r="C80" s="1" t="s">
        <v>84</v>
      </c>
      <c r="D80" s="2" t="s">
        <v>225</v>
      </c>
      <c r="E80" s="1" t="s">
        <v>37</v>
      </c>
      <c r="F80" s="1">
        <v>1</v>
      </c>
      <c r="G80" s="14">
        <v>68625.509999999995</v>
      </c>
      <c r="H80" s="14">
        <f>G80*1.2459</f>
        <v>85500.522908999992</v>
      </c>
      <c r="I80" s="14">
        <f>G80</f>
        <v>68625.509999999995</v>
      </c>
      <c r="J80" s="23">
        <f>H80</f>
        <v>85500.522908999992</v>
      </c>
    </row>
    <row r="81" spans="1:10" x14ac:dyDescent="0.25">
      <c r="A81" s="19" t="s">
        <v>226</v>
      </c>
      <c r="B81" s="20"/>
      <c r="C81" s="20"/>
      <c r="D81" s="74" t="s">
        <v>227</v>
      </c>
      <c r="E81" s="74"/>
      <c r="F81" s="74"/>
      <c r="G81" s="74"/>
      <c r="H81" s="74"/>
      <c r="I81" s="74"/>
      <c r="J81" s="21">
        <f>J82</f>
        <v>19137.024000000001</v>
      </c>
    </row>
    <row r="82" spans="1:10" ht="27" thickBot="1" x14ac:dyDescent="0.3">
      <c r="A82" s="22" t="s">
        <v>228</v>
      </c>
      <c r="B82" s="1" t="s">
        <v>229</v>
      </c>
      <c r="C82" s="1" t="s">
        <v>84</v>
      </c>
      <c r="D82" s="2" t="s">
        <v>230</v>
      </c>
      <c r="E82" s="1" t="s">
        <v>21</v>
      </c>
      <c r="F82" s="1">
        <v>32</v>
      </c>
      <c r="G82" s="14">
        <v>480</v>
      </c>
      <c r="H82" s="14">
        <f>G82*1.2459</f>
        <v>598.03200000000004</v>
      </c>
      <c r="I82" s="14">
        <f>F82*G82</f>
        <v>15360</v>
      </c>
      <c r="J82" s="23">
        <f>F82*H82</f>
        <v>19137.024000000001</v>
      </c>
    </row>
    <row r="83" spans="1:10" ht="16.5" thickBot="1" x14ac:dyDescent="0.3">
      <c r="A83" s="99" t="s">
        <v>231</v>
      </c>
      <c r="B83" s="100"/>
      <c r="C83" s="100"/>
      <c r="D83" s="100"/>
      <c r="E83" s="100"/>
      <c r="F83" s="100"/>
      <c r="G83" s="100"/>
      <c r="H83" s="100"/>
      <c r="I83" s="89">
        <f>J81+J79+J77+J73+J66+J63+J61+J55+J53+J43+J35+J30+J25+J21+J18+J8+J6</f>
        <v>830083.91063534992</v>
      </c>
      <c r="J83" s="90"/>
    </row>
    <row r="84" spans="1:10" x14ac:dyDescent="0.25">
      <c r="A84" s="79" t="s">
        <v>1224</v>
      </c>
      <c r="B84" s="80"/>
      <c r="C84" s="80"/>
      <c r="D84" s="80"/>
      <c r="E84" s="80"/>
      <c r="F84" s="80"/>
      <c r="G84" s="80"/>
      <c r="H84" s="80"/>
      <c r="I84" s="80"/>
      <c r="J84" s="81"/>
    </row>
    <row r="85" spans="1:10" x14ac:dyDescent="0.25">
      <c r="A85" s="82"/>
      <c r="B85" s="83"/>
      <c r="C85" s="83"/>
      <c r="D85" s="83"/>
      <c r="E85" s="83"/>
      <c r="F85" s="83"/>
      <c r="G85" s="83"/>
      <c r="H85" s="83"/>
      <c r="I85" s="83"/>
      <c r="J85" s="84"/>
    </row>
    <row r="86" spans="1:10" x14ac:dyDescent="0.25">
      <c r="A86" s="82"/>
      <c r="B86" s="83"/>
      <c r="C86" s="83"/>
      <c r="D86" s="83"/>
      <c r="E86" s="83"/>
      <c r="F86" s="83"/>
      <c r="G86" s="83"/>
      <c r="H86" s="83"/>
      <c r="I86" s="83"/>
      <c r="J86" s="84"/>
    </row>
    <row r="87" spans="1:10" x14ac:dyDescent="0.25">
      <c r="A87" s="82"/>
      <c r="B87" s="83"/>
      <c r="C87" s="83"/>
      <c r="D87" s="83"/>
      <c r="E87" s="83"/>
      <c r="F87" s="83"/>
      <c r="G87" s="83"/>
      <c r="H87" s="83"/>
      <c r="I87" s="83"/>
      <c r="J87" s="84"/>
    </row>
    <row r="88" spans="1:10" x14ac:dyDescent="0.25">
      <c r="A88" s="82"/>
      <c r="B88" s="83"/>
      <c r="C88" s="83"/>
      <c r="D88" s="83"/>
      <c r="E88" s="83"/>
      <c r="F88" s="83"/>
      <c r="G88" s="83"/>
      <c r="H88" s="83"/>
      <c r="I88" s="83"/>
      <c r="J88" s="84"/>
    </row>
    <row r="89" spans="1:10" ht="15.75" thickBot="1" x14ac:dyDescent="0.3">
      <c r="A89" s="85"/>
      <c r="B89" s="86"/>
      <c r="C89" s="86"/>
      <c r="D89" s="86"/>
      <c r="E89" s="86"/>
      <c r="F89" s="86"/>
      <c r="G89" s="86"/>
      <c r="H89" s="86"/>
      <c r="I89" s="86"/>
      <c r="J89" s="87"/>
    </row>
    <row r="90" spans="1:10" ht="15.75" thickBot="1" x14ac:dyDescent="0.3">
      <c r="A90" s="69" t="s">
        <v>1217</v>
      </c>
      <c r="B90" s="70"/>
      <c r="C90" s="70"/>
      <c r="D90" s="70"/>
      <c r="E90" s="70"/>
      <c r="F90" s="70"/>
      <c r="G90" s="70"/>
      <c r="H90" s="70"/>
      <c r="I90" s="70"/>
      <c r="J90" s="71"/>
    </row>
  </sheetData>
  <mergeCells count="37">
    <mergeCell ref="A83:H83"/>
    <mergeCell ref="D4:D5"/>
    <mergeCell ref="E1:F1"/>
    <mergeCell ref="D18:I18"/>
    <mergeCell ref="D8:I8"/>
    <mergeCell ref="D25:I25"/>
    <mergeCell ref="D55:I55"/>
    <mergeCell ref="D30:I30"/>
    <mergeCell ref="D73:I73"/>
    <mergeCell ref="A4:A5"/>
    <mergeCell ref="G4:G5"/>
    <mergeCell ref="E2:F2"/>
    <mergeCell ref="I1:J1"/>
    <mergeCell ref="D35:I35"/>
    <mergeCell ref="D63:I63"/>
    <mergeCell ref="F4:F5"/>
    <mergeCell ref="A3:J3"/>
    <mergeCell ref="D6:I6"/>
    <mergeCell ref="I2:J2"/>
    <mergeCell ref="D21:I21"/>
    <mergeCell ref="A1:C2"/>
    <mergeCell ref="A90:J90"/>
    <mergeCell ref="C4:C5"/>
    <mergeCell ref="E4:E5"/>
    <mergeCell ref="D61:I61"/>
    <mergeCell ref="D79:I79"/>
    <mergeCell ref="B4:B5"/>
    <mergeCell ref="D81:I81"/>
    <mergeCell ref="D77:I77"/>
    <mergeCell ref="H4:H5"/>
    <mergeCell ref="I4:J4"/>
    <mergeCell ref="A84:J89"/>
    <mergeCell ref="D66:I66"/>
    <mergeCell ref="D17:I17"/>
    <mergeCell ref="D53:I53"/>
    <mergeCell ref="D43:I43"/>
    <mergeCell ref="I83:J83"/>
  </mergeCells>
  <pageMargins left="0.25" right="0.25" top="0.75" bottom="0.75" header="0.3" footer="0.3"/>
  <pageSetup paperSize="9" scale="8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7"/>
  <sheetViews>
    <sheetView topLeftCell="A160" zoomScale="90" zoomScaleNormal="90" workbookViewId="0">
      <selection activeCell="K179" sqref="K179"/>
    </sheetView>
  </sheetViews>
  <sheetFormatPr defaultRowHeight="15" x14ac:dyDescent="0.25"/>
  <cols>
    <col min="1" max="1" width="18.7109375" bestFit="1" customWidth="1"/>
    <col min="2" max="2" width="10" customWidth="1"/>
    <col min="3" max="3" width="120" customWidth="1"/>
    <col min="4" max="4" width="6" customWidth="1"/>
    <col min="5" max="5" width="10" customWidth="1"/>
    <col min="6" max="6" width="12" customWidth="1"/>
    <col min="7" max="7" width="14" customWidth="1"/>
  </cols>
  <sheetData>
    <row r="1" spans="1:7" ht="18" x14ac:dyDescent="0.25">
      <c r="A1" s="113" t="s">
        <v>232</v>
      </c>
      <c r="B1" s="112"/>
      <c r="C1" s="112"/>
      <c r="D1" s="112"/>
      <c r="E1" s="112"/>
      <c r="F1" s="112"/>
      <c r="G1" s="112"/>
    </row>
    <row r="2" spans="1:7" x14ac:dyDescent="0.25">
      <c r="A2" s="4" t="s">
        <v>233</v>
      </c>
      <c r="B2" s="114" t="s">
        <v>3</v>
      </c>
      <c r="C2" s="112"/>
      <c r="D2" s="112"/>
      <c r="E2" s="4" t="s">
        <v>234</v>
      </c>
      <c r="F2" s="114" t="s">
        <v>4</v>
      </c>
      <c r="G2" s="112"/>
    </row>
    <row r="4" spans="1:7" x14ac:dyDescent="0.25">
      <c r="A4" s="5" t="s">
        <v>7</v>
      </c>
      <c r="B4" s="5" t="s">
        <v>8</v>
      </c>
      <c r="C4" s="5" t="s">
        <v>10</v>
      </c>
      <c r="D4" s="5" t="s">
        <v>11</v>
      </c>
      <c r="E4" s="5" t="s">
        <v>235</v>
      </c>
      <c r="F4" s="5" t="s">
        <v>236</v>
      </c>
      <c r="G4" s="5" t="s">
        <v>14</v>
      </c>
    </row>
    <row r="5" spans="1:7" ht="15.75" x14ac:dyDescent="0.25">
      <c r="A5" s="111" t="s">
        <v>237</v>
      </c>
      <c r="B5" s="112"/>
      <c r="C5" s="112"/>
      <c r="D5" s="112"/>
      <c r="E5" s="112"/>
      <c r="F5" s="112"/>
      <c r="G5" s="112"/>
    </row>
    <row r="7" spans="1:7" x14ac:dyDescent="0.25">
      <c r="A7" s="6" t="s">
        <v>17</v>
      </c>
      <c r="B7" s="6" t="s">
        <v>18</v>
      </c>
      <c r="C7" s="7" t="s">
        <v>20</v>
      </c>
      <c r="D7" s="6" t="s">
        <v>21</v>
      </c>
      <c r="E7" s="6"/>
      <c r="F7" s="6"/>
      <c r="G7" s="6" t="s">
        <v>238</v>
      </c>
    </row>
    <row r="8" spans="1:7" x14ac:dyDescent="0.25">
      <c r="A8" s="1" t="s">
        <v>239</v>
      </c>
      <c r="B8" s="1" t="s">
        <v>240</v>
      </c>
      <c r="C8" s="2" t="s">
        <v>241</v>
      </c>
      <c r="D8" s="1" t="s">
        <v>21</v>
      </c>
      <c r="E8" s="3" t="s">
        <v>242</v>
      </c>
      <c r="F8" s="3" t="s">
        <v>243</v>
      </c>
      <c r="G8" s="3">
        <v>12.105</v>
      </c>
    </row>
    <row r="9" spans="1:7" x14ac:dyDescent="0.25">
      <c r="A9" s="1" t="s">
        <v>239</v>
      </c>
      <c r="B9" s="1" t="s">
        <v>244</v>
      </c>
      <c r="C9" s="2" t="s">
        <v>245</v>
      </c>
      <c r="D9" s="1" t="s">
        <v>246</v>
      </c>
      <c r="E9" s="3" t="s">
        <v>247</v>
      </c>
      <c r="F9" s="3" t="s">
        <v>248</v>
      </c>
      <c r="G9" s="3">
        <v>27.830767999999999</v>
      </c>
    </row>
    <row r="10" spans="1:7" x14ac:dyDescent="0.25">
      <c r="A10" s="1" t="s">
        <v>239</v>
      </c>
      <c r="B10" s="1" t="s">
        <v>249</v>
      </c>
      <c r="C10" s="2" t="s">
        <v>250</v>
      </c>
      <c r="D10" s="1" t="s">
        <v>246</v>
      </c>
      <c r="E10" s="3" t="s">
        <v>251</v>
      </c>
      <c r="F10" s="3" t="s">
        <v>252</v>
      </c>
      <c r="G10" s="3">
        <v>12.264681</v>
      </c>
    </row>
    <row r="11" spans="1:7" x14ac:dyDescent="0.25">
      <c r="A11" s="1" t="s">
        <v>253</v>
      </c>
      <c r="B11" s="1" t="s">
        <v>254</v>
      </c>
      <c r="C11" s="2" t="s">
        <v>255</v>
      </c>
      <c r="D11" s="1" t="s">
        <v>256</v>
      </c>
      <c r="E11" s="3" t="s">
        <v>257</v>
      </c>
      <c r="F11" s="3" t="s">
        <v>258</v>
      </c>
      <c r="G11" s="3">
        <v>0.23627999999999999</v>
      </c>
    </row>
    <row r="12" spans="1:7" x14ac:dyDescent="0.25">
      <c r="A12" s="1" t="s">
        <v>253</v>
      </c>
      <c r="B12" s="1" t="s">
        <v>259</v>
      </c>
      <c r="C12" s="2" t="s">
        <v>260</v>
      </c>
      <c r="D12" s="1" t="s">
        <v>256</v>
      </c>
      <c r="E12" s="3" t="s">
        <v>261</v>
      </c>
      <c r="F12" s="3" t="s">
        <v>262</v>
      </c>
      <c r="G12" s="3">
        <v>0.37764599999999998</v>
      </c>
    </row>
    <row r="13" spans="1:7" ht="26.25" x14ac:dyDescent="0.25">
      <c r="A13" s="1" t="s">
        <v>253</v>
      </c>
      <c r="B13" s="1" t="s">
        <v>263</v>
      </c>
      <c r="C13" s="2" t="s">
        <v>264</v>
      </c>
      <c r="D13" s="1" t="s">
        <v>21</v>
      </c>
      <c r="E13" s="3" t="s">
        <v>265</v>
      </c>
      <c r="F13" s="3" t="s">
        <v>266</v>
      </c>
      <c r="G13" s="3">
        <v>312.5</v>
      </c>
    </row>
    <row r="14" spans="1:7" x14ac:dyDescent="0.25">
      <c r="A14" s="1" t="s">
        <v>253</v>
      </c>
      <c r="B14" s="1" t="s">
        <v>267</v>
      </c>
      <c r="C14" s="2" t="s">
        <v>268</v>
      </c>
      <c r="D14" s="1" t="s">
        <v>114</v>
      </c>
      <c r="E14" s="3" t="s">
        <v>269</v>
      </c>
      <c r="F14" s="3" t="s">
        <v>270</v>
      </c>
      <c r="G14" s="3">
        <v>12.384038</v>
      </c>
    </row>
    <row r="15" spans="1:7" x14ac:dyDescent="0.25">
      <c r="A15" s="8"/>
      <c r="B15" s="8"/>
      <c r="C15" s="109" t="s">
        <v>271</v>
      </c>
      <c r="D15" s="110"/>
      <c r="E15" s="110"/>
      <c r="F15" s="110"/>
      <c r="G15" s="110"/>
    </row>
    <row r="17" spans="1:7" ht="15.75" x14ac:dyDescent="0.25">
      <c r="A17" s="111" t="s">
        <v>272</v>
      </c>
      <c r="B17" s="112"/>
      <c r="C17" s="112"/>
      <c r="D17" s="112"/>
      <c r="E17" s="112"/>
      <c r="F17" s="112"/>
      <c r="G17" s="112"/>
    </row>
    <row r="19" spans="1:7" x14ac:dyDescent="0.25">
      <c r="A19" s="6" t="s">
        <v>24</v>
      </c>
      <c r="B19" s="6" t="s">
        <v>25</v>
      </c>
      <c r="C19" s="7" t="s">
        <v>26</v>
      </c>
      <c r="D19" s="6" t="s">
        <v>27</v>
      </c>
      <c r="E19" s="6"/>
      <c r="F19" s="6"/>
      <c r="G19" s="6" t="s">
        <v>273</v>
      </c>
    </row>
    <row r="20" spans="1:7" ht="26.25" x14ac:dyDescent="0.25">
      <c r="A20" s="1" t="s">
        <v>239</v>
      </c>
      <c r="B20" s="1" t="s">
        <v>274</v>
      </c>
      <c r="C20" s="2" t="s">
        <v>275</v>
      </c>
      <c r="D20" s="1" t="s">
        <v>276</v>
      </c>
      <c r="E20" s="3" t="s">
        <v>277</v>
      </c>
      <c r="F20" s="3" t="s">
        <v>278</v>
      </c>
      <c r="G20" s="3">
        <v>7.7385500000000009</v>
      </c>
    </row>
    <row r="21" spans="1:7" ht="26.25" x14ac:dyDescent="0.25">
      <c r="A21" s="1" t="s">
        <v>239</v>
      </c>
      <c r="B21" s="1" t="s">
        <v>279</v>
      </c>
      <c r="C21" s="2" t="s">
        <v>280</v>
      </c>
      <c r="D21" s="1" t="s">
        <v>281</v>
      </c>
      <c r="E21" s="3" t="s">
        <v>282</v>
      </c>
      <c r="F21" s="3" t="s">
        <v>283</v>
      </c>
      <c r="G21" s="3">
        <v>36.884279999999997</v>
      </c>
    </row>
    <row r="22" spans="1:7" x14ac:dyDescent="0.25">
      <c r="A22" s="1" t="s">
        <v>239</v>
      </c>
      <c r="B22" s="1" t="s">
        <v>244</v>
      </c>
      <c r="C22" s="2" t="s">
        <v>245</v>
      </c>
      <c r="D22" s="1" t="s">
        <v>246</v>
      </c>
      <c r="E22" s="3" t="s">
        <v>284</v>
      </c>
      <c r="F22" s="3" t="s">
        <v>248</v>
      </c>
      <c r="G22" s="3">
        <v>11.143751999999999</v>
      </c>
    </row>
    <row r="23" spans="1:7" x14ac:dyDescent="0.25">
      <c r="A23" s="1" t="s">
        <v>239</v>
      </c>
      <c r="B23" s="1" t="s">
        <v>285</v>
      </c>
      <c r="C23" s="2" t="s">
        <v>286</v>
      </c>
      <c r="D23" s="1" t="s">
        <v>246</v>
      </c>
      <c r="E23" s="3" t="s">
        <v>287</v>
      </c>
      <c r="F23" s="3" t="s">
        <v>288</v>
      </c>
      <c r="G23" s="3">
        <v>2.4273639999999999</v>
      </c>
    </row>
    <row r="24" spans="1:7" x14ac:dyDescent="0.25">
      <c r="A24" s="1" t="s">
        <v>239</v>
      </c>
      <c r="B24" s="1" t="s">
        <v>289</v>
      </c>
      <c r="C24" s="2" t="s">
        <v>290</v>
      </c>
      <c r="D24" s="1" t="s">
        <v>276</v>
      </c>
      <c r="E24" s="3" t="s">
        <v>277</v>
      </c>
      <c r="F24" s="3" t="s">
        <v>291</v>
      </c>
      <c r="G24" s="3">
        <v>26.215425</v>
      </c>
    </row>
    <row r="25" spans="1:7" x14ac:dyDescent="0.25">
      <c r="A25" s="1" t="s">
        <v>239</v>
      </c>
      <c r="B25" s="1" t="s">
        <v>292</v>
      </c>
      <c r="C25" s="2" t="s">
        <v>293</v>
      </c>
      <c r="D25" s="1" t="s">
        <v>281</v>
      </c>
      <c r="E25" s="3" t="s">
        <v>282</v>
      </c>
      <c r="F25" s="3" t="s">
        <v>294</v>
      </c>
      <c r="G25" s="3">
        <v>34.883159999999997</v>
      </c>
    </row>
    <row r="26" spans="1:7" x14ac:dyDescent="0.25">
      <c r="A26" s="8"/>
      <c r="B26" s="8"/>
      <c r="C26" s="109" t="s">
        <v>295</v>
      </c>
      <c r="D26" s="110"/>
      <c r="E26" s="110"/>
      <c r="F26" s="110"/>
      <c r="G26" s="110"/>
    </row>
    <row r="28" spans="1:7" x14ac:dyDescent="0.25">
      <c r="A28" s="6" t="s">
        <v>28</v>
      </c>
      <c r="B28" s="6" t="s">
        <v>29</v>
      </c>
      <c r="C28" s="7" t="s">
        <v>30</v>
      </c>
      <c r="D28" s="6" t="s">
        <v>21</v>
      </c>
      <c r="E28" s="6"/>
      <c r="F28" s="6"/>
      <c r="G28" s="6" t="s">
        <v>296</v>
      </c>
    </row>
    <row r="29" spans="1:7" ht="26.25" x14ac:dyDescent="0.25">
      <c r="A29" s="1" t="s">
        <v>239</v>
      </c>
      <c r="B29" s="1" t="s">
        <v>297</v>
      </c>
      <c r="C29" s="2" t="s">
        <v>298</v>
      </c>
      <c r="D29" s="1" t="s">
        <v>281</v>
      </c>
      <c r="E29" s="3" t="s">
        <v>299</v>
      </c>
      <c r="F29" s="3" t="s">
        <v>300</v>
      </c>
      <c r="G29" s="3">
        <v>0.28919600000000001</v>
      </c>
    </row>
    <row r="30" spans="1:7" ht="26.25" x14ac:dyDescent="0.25">
      <c r="A30" s="1" t="s">
        <v>239</v>
      </c>
      <c r="B30" s="1" t="s">
        <v>301</v>
      </c>
      <c r="C30" s="2" t="s">
        <v>302</v>
      </c>
      <c r="D30" s="1" t="s">
        <v>276</v>
      </c>
      <c r="E30" s="3" t="s">
        <v>303</v>
      </c>
      <c r="F30" s="3" t="s">
        <v>304</v>
      </c>
      <c r="G30" s="3">
        <v>5.3666999999999999E-2</v>
      </c>
    </row>
    <row r="31" spans="1:7" x14ac:dyDescent="0.25">
      <c r="A31" s="1" t="s">
        <v>239</v>
      </c>
      <c r="B31" s="1" t="s">
        <v>244</v>
      </c>
      <c r="C31" s="2" t="s">
        <v>245</v>
      </c>
      <c r="D31" s="1" t="s">
        <v>246</v>
      </c>
      <c r="E31" s="3" t="s">
        <v>305</v>
      </c>
      <c r="F31" s="3" t="s">
        <v>248</v>
      </c>
      <c r="G31" s="3">
        <v>2.6994799999999999</v>
      </c>
    </row>
    <row r="32" spans="1:7" x14ac:dyDescent="0.25">
      <c r="A32" s="1" t="s">
        <v>239</v>
      </c>
      <c r="B32" s="1" t="s">
        <v>306</v>
      </c>
      <c r="C32" s="2" t="s">
        <v>307</v>
      </c>
      <c r="D32" s="1" t="s">
        <v>246</v>
      </c>
      <c r="E32" s="3" t="s">
        <v>308</v>
      </c>
      <c r="F32" s="3" t="s">
        <v>309</v>
      </c>
      <c r="G32" s="3">
        <v>1.1514949999999999</v>
      </c>
    </row>
    <row r="33" spans="1:7" x14ac:dyDescent="0.25">
      <c r="A33" s="8"/>
      <c r="B33" s="8"/>
      <c r="C33" s="109" t="s">
        <v>310</v>
      </c>
      <c r="D33" s="110"/>
      <c r="E33" s="110"/>
      <c r="F33" s="110"/>
      <c r="G33" s="110"/>
    </row>
    <row r="35" spans="1:7" x14ac:dyDescent="0.25">
      <c r="A35" s="6" t="s">
        <v>31</v>
      </c>
      <c r="B35" s="6" t="s">
        <v>32</v>
      </c>
      <c r="C35" s="7" t="s">
        <v>33</v>
      </c>
      <c r="D35" s="6" t="s">
        <v>21</v>
      </c>
      <c r="E35" s="6"/>
      <c r="F35" s="6"/>
      <c r="G35" s="6" t="s">
        <v>311</v>
      </c>
    </row>
    <row r="36" spans="1:7" x14ac:dyDescent="0.25">
      <c r="A36" s="1" t="s">
        <v>239</v>
      </c>
      <c r="B36" s="1" t="s">
        <v>244</v>
      </c>
      <c r="C36" s="2" t="s">
        <v>245</v>
      </c>
      <c r="D36" s="1" t="s">
        <v>246</v>
      </c>
      <c r="E36" s="3" t="s">
        <v>312</v>
      </c>
      <c r="F36" s="3" t="s">
        <v>248</v>
      </c>
      <c r="G36" s="3">
        <v>19.744768000000001</v>
      </c>
    </row>
    <row r="37" spans="1:7" x14ac:dyDescent="0.25">
      <c r="A37" s="1" t="s">
        <v>239</v>
      </c>
      <c r="B37" s="1" t="s">
        <v>285</v>
      </c>
      <c r="C37" s="2" t="s">
        <v>286</v>
      </c>
      <c r="D37" s="1" t="s">
        <v>246</v>
      </c>
      <c r="E37" s="3" t="s">
        <v>313</v>
      </c>
      <c r="F37" s="3" t="s">
        <v>288</v>
      </c>
      <c r="G37" s="3">
        <v>9.4371339999999986</v>
      </c>
    </row>
    <row r="38" spans="1:7" x14ac:dyDescent="0.25">
      <c r="A38" s="8"/>
      <c r="B38" s="8"/>
      <c r="C38" s="109" t="s">
        <v>314</v>
      </c>
      <c r="D38" s="110"/>
      <c r="E38" s="110"/>
      <c r="F38" s="110"/>
      <c r="G38" s="110"/>
    </row>
    <row r="40" spans="1:7" x14ac:dyDescent="0.25">
      <c r="A40" s="6" t="s">
        <v>34</v>
      </c>
      <c r="B40" s="6" t="s">
        <v>35</v>
      </c>
      <c r="C40" s="7" t="s">
        <v>36</v>
      </c>
      <c r="D40" s="6" t="s">
        <v>37</v>
      </c>
      <c r="E40" s="6"/>
      <c r="F40" s="6"/>
      <c r="G40" s="6" t="s">
        <v>315</v>
      </c>
    </row>
    <row r="41" spans="1:7" x14ac:dyDescent="0.25">
      <c r="A41" s="1" t="s">
        <v>239</v>
      </c>
      <c r="B41" s="1" t="s">
        <v>244</v>
      </c>
      <c r="C41" s="2" t="s">
        <v>245</v>
      </c>
      <c r="D41" s="1" t="s">
        <v>246</v>
      </c>
      <c r="E41" s="3" t="s">
        <v>316</v>
      </c>
      <c r="F41" s="3" t="s">
        <v>248</v>
      </c>
      <c r="G41" s="3">
        <v>10.190848000000001</v>
      </c>
    </row>
    <row r="42" spans="1:7" x14ac:dyDescent="0.25">
      <c r="A42" s="1" t="s">
        <v>239</v>
      </c>
      <c r="B42" s="1" t="s">
        <v>317</v>
      </c>
      <c r="C42" s="2" t="s">
        <v>318</v>
      </c>
      <c r="D42" s="1" t="s">
        <v>246</v>
      </c>
      <c r="E42" s="3" t="s">
        <v>319</v>
      </c>
      <c r="F42" s="3" t="s">
        <v>320</v>
      </c>
      <c r="G42" s="3">
        <v>4.7769520000000014</v>
      </c>
    </row>
    <row r="43" spans="1:7" x14ac:dyDescent="0.25">
      <c r="A43" s="8"/>
      <c r="B43" s="8"/>
      <c r="C43" s="109" t="s">
        <v>321</v>
      </c>
      <c r="D43" s="110"/>
      <c r="E43" s="110"/>
      <c r="F43" s="110"/>
      <c r="G43" s="110"/>
    </row>
    <row r="45" spans="1:7" x14ac:dyDescent="0.25">
      <c r="A45" s="6" t="s">
        <v>38</v>
      </c>
      <c r="B45" s="6" t="s">
        <v>39</v>
      </c>
      <c r="C45" s="7" t="s">
        <v>40</v>
      </c>
      <c r="D45" s="6" t="s">
        <v>21</v>
      </c>
      <c r="E45" s="6"/>
      <c r="F45" s="6"/>
      <c r="G45" s="6" t="s">
        <v>322</v>
      </c>
    </row>
    <row r="46" spans="1:7" x14ac:dyDescent="0.25">
      <c r="A46" s="1" t="s">
        <v>239</v>
      </c>
      <c r="B46" s="1" t="s">
        <v>244</v>
      </c>
      <c r="C46" s="2" t="s">
        <v>245</v>
      </c>
      <c r="D46" s="1" t="s">
        <v>246</v>
      </c>
      <c r="E46" s="3" t="s">
        <v>323</v>
      </c>
      <c r="F46" s="3" t="s">
        <v>248</v>
      </c>
      <c r="G46" s="3">
        <v>7.6505999999999998</v>
      </c>
    </row>
    <row r="47" spans="1:7" x14ac:dyDescent="0.25">
      <c r="A47" s="1" t="s">
        <v>239</v>
      </c>
      <c r="B47" s="1" t="s">
        <v>285</v>
      </c>
      <c r="C47" s="2" t="s">
        <v>286</v>
      </c>
      <c r="D47" s="1" t="s">
        <v>246</v>
      </c>
      <c r="E47" s="3" t="s">
        <v>324</v>
      </c>
      <c r="F47" s="3" t="s">
        <v>288</v>
      </c>
      <c r="G47" s="3">
        <v>3.6544940000000001</v>
      </c>
    </row>
    <row r="48" spans="1:7" x14ac:dyDescent="0.25">
      <c r="A48" s="8"/>
      <c r="B48" s="8"/>
      <c r="C48" s="109" t="s">
        <v>325</v>
      </c>
      <c r="D48" s="110"/>
      <c r="E48" s="110"/>
      <c r="F48" s="110"/>
      <c r="G48" s="110"/>
    </row>
    <row r="50" spans="1:7" x14ac:dyDescent="0.25">
      <c r="A50" s="6" t="s">
        <v>41</v>
      </c>
      <c r="B50" s="6" t="s">
        <v>42</v>
      </c>
      <c r="C50" s="7" t="s">
        <v>43</v>
      </c>
      <c r="D50" s="6" t="s">
        <v>21</v>
      </c>
      <c r="E50" s="6"/>
      <c r="F50" s="6"/>
      <c r="G50" s="6" t="s">
        <v>326</v>
      </c>
    </row>
    <row r="51" spans="1:7" x14ac:dyDescent="0.25">
      <c r="A51" s="1" t="s">
        <v>239</v>
      </c>
      <c r="B51" s="1" t="s">
        <v>327</v>
      </c>
      <c r="C51" s="2" t="s">
        <v>328</v>
      </c>
      <c r="D51" s="1" t="s">
        <v>246</v>
      </c>
      <c r="E51" s="3" t="s">
        <v>329</v>
      </c>
      <c r="F51" s="3" t="s">
        <v>330</v>
      </c>
      <c r="G51" s="3">
        <v>2.8620239999999999</v>
      </c>
    </row>
    <row r="52" spans="1:7" x14ac:dyDescent="0.25">
      <c r="A52" s="1" t="s">
        <v>239</v>
      </c>
      <c r="B52" s="1" t="s">
        <v>244</v>
      </c>
      <c r="C52" s="2" t="s">
        <v>245</v>
      </c>
      <c r="D52" s="1" t="s">
        <v>246</v>
      </c>
      <c r="E52" s="3" t="s">
        <v>331</v>
      </c>
      <c r="F52" s="3" t="s">
        <v>248</v>
      </c>
      <c r="G52" s="3">
        <v>6.1876559999999996</v>
      </c>
    </row>
    <row r="53" spans="1:7" x14ac:dyDescent="0.25">
      <c r="A53" s="8"/>
      <c r="B53" s="8"/>
      <c r="C53" s="109" t="s">
        <v>332</v>
      </c>
      <c r="D53" s="110"/>
      <c r="E53" s="110"/>
      <c r="F53" s="110"/>
      <c r="G53" s="110"/>
    </row>
    <row r="55" spans="1:7" x14ac:dyDescent="0.25">
      <c r="A55" s="6" t="s">
        <v>44</v>
      </c>
      <c r="B55" s="6" t="s">
        <v>45</v>
      </c>
      <c r="C55" s="7" t="s">
        <v>46</v>
      </c>
      <c r="D55" s="6" t="s">
        <v>21</v>
      </c>
      <c r="E55" s="6"/>
      <c r="F55" s="6"/>
      <c r="G55" s="6" t="s">
        <v>333</v>
      </c>
    </row>
    <row r="56" spans="1:7" x14ac:dyDescent="0.25">
      <c r="A56" s="1" t="s">
        <v>239</v>
      </c>
      <c r="B56" s="1" t="s">
        <v>327</v>
      </c>
      <c r="C56" s="2" t="s">
        <v>328</v>
      </c>
      <c r="D56" s="1" t="s">
        <v>246</v>
      </c>
      <c r="E56" s="3" t="s">
        <v>334</v>
      </c>
      <c r="F56" s="3" t="s">
        <v>330</v>
      </c>
      <c r="G56" s="3">
        <v>1.3284480000000001</v>
      </c>
    </row>
    <row r="57" spans="1:7" x14ac:dyDescent="0.25">
      <c r="A57" s="1" t="s">
        <v>239</v>
      </c>
      <c r="B57" s="1" t="s">
        <v>244</v>
      </c>
      <c r="C57" s="2" t="s">
        <v>245</v>
      </c>
      <c r="D57" s="1" t="s">
        <v>246</v>
      </c>
      <c r="E57" s="3" t="s">
        <v>335</v>
      </c>
      <c r="F57" s="3" t="s">
        <v>248</v>
      </c>
      <c r="G57" s="3">
        <v>2.8686639999999999</v>
      </c>
    </row>
    <row r="58" spans="1:7" x14ac:dyDescent="0.25">
      <c r="A58" s="8"/>
      <c r="B58" s="8"/>
      <c r="C58" s="109" t="s">
        <v>336</v>
      </c>
      <c r="D58" s="110"/>
      <c r="E58" s="110"/>
      <c r="F58" s="110"/>
      <c r="G58" s="110"/>
    </row>
    <row r="60" spans="1:7" x14ac:dyDescent="0.25">
      <c r="A60" s="6" t="s">
        <v>47</v>
      </c>
      <c r="B60" s="6" t="s">
        <v>48</v>
      </c>
      <c r="C60" s="7" t="s">
        <v>49</v>
      </c>
      <c r="D60" s="6" t="s">
        <v>21</v>
      </c>
      <c r="E60" s="6"/>
      <c r="F60" s="6"/>
      <c r="G60" s="6" t="s">
        <v>337</v>
      </c>
    </row>
    <row r="61" spans="1:7" x14ac:dyDescent="0.25">
      <c r="A61" s="1" t="s">
        <v>239</v>
      </c>
      <c r="B61" s="1" t="s">
        <v>244</v>
      </c>
      <c r="C61" s="2" t="s">
        <v>245</v>
      </c>
      <c r="D61" s="1" t="s">
        <v>246</v>
      </c>
      <c r="E61" s="3" t="s">
        <v>338</v>
      </c>
      <c r="F61" s="3" t="s">
        <v>248</v>
      </c>
      <c r="G61" s="3">
        <v>9.6335359999999994</v>
      </c>
    </row>
    <row r="62" spans="1:7" x14ac:dyDescent="0.25">
      <c r="A62" s="1" t="s">
        <v>239</v>
      </c>
      <c r="B62" s="1" t="s">
        <v>285</v>
      </c>
      <c r="C62" s="2" t="s">
        <v>286</v>
      </c>
      <c r="D62" s="1" t="s">
        <v>246</v>
      </c>
      <c r="E62" s="3" t="s">
        <v>339</v>
      </c>
      <c r="F62" s="3" t="s">
        <v>288</v>
      </c>
      <c r="G62" s="3">
        <v>3.869661999999999</v>
      </c>
    </row>
    <row r="63" spans="1:7" x14ac:dyDescent="0.25">
      <c r="A63" s="8"/>
      <c r="B63" s="8"/>
      <c r="C63" s="109" t="s">
        <v>340</v>
      </c>
      <c r="D63" s="110"/>
      <c r="E63" s="110"/>
      <c r="F63" s="110"/>
      <c r="G63" s="110"/>
    </row>
    <row r="65" spans="1:7" ht="15.75" x14ac:dyDescent="0.25">
      <c r="A65" s="111" t="s">
        <v>341</v>
      </c>
      <c r="B65" s="112"/>
      <c r="C65" s="112"/>
      <c r="D65" s="112"/>
      <c r="E65" s="112"/>
      <c r="F65" s="112"/>
      <c r="G65" s="112"/>
    </row>
    <row r="67" spans="1:7" ht="15.75" x14ac:dyDescent="0.25">
      <c r="A67" s="111" t="s">
        <v>342</v>
      </c>
      <c r="B67" s="112"/>
      <c r="C67" s="112"/>
      <c r="D67" s="112"/>
      <c r="E67" s="112"/>
      <c r="F67" s="112"/>
      <c r="G67" s="112"/>
    </row>
    <row r="69" spans="1:7" x14ac:dyDescent="0.25">
      <c r="A69" s="6" t="s">
        <v>54</v>
      </c>
      <c r="B69" s="6" t="s">
        <v>55</v>
      </c>
      <c r="C69" s="7" t="s">
        <v>56</v>
      </c>
      <c r="D69" s="6" t="s">
        <v>21</v>
      </c>
      <c r="E69" s="6"/>
      <c r="F69" s="6"/>
      <c r="G69" s="6" t="s">
        <v>343</v>
      </c>
    </row>
    <row r="70" spans="1:7" x14ac:dyDescent="0.25">
      <c r="A70" s="1" t="s">
        <v>239</v>
      </c>
      <c r="B70" s="1" t="s">
        <v>244</v>
      </c>
      <c r="C70" s="2" t="s">
        <v>245</v>
      </c>
      <c r="D70" s="1" t="s">
        <v>246</v>
      </c>
      <c r="E70" s="3" t="s">
        <v>344</v>
      </c>
      <c r="F70" s="3" t="s">
        <v>248</v>
      </c>
      <c r="G70" s="3">
        <v>17.167200000000001</v>
      </c>
    </row>
    <row r="71" spans="1:7" x14ac:dyDescent="0.25">
      <c r="A71" s="1" t="s">
        <v>239</v>
      </c>
      <c r="B71" s="1" t="s">
        <v>285</v>
      </c>
      <c r="C71" s="2" t="s">
        <v>286</v>
      </c>
      <c r="D71" s="1" t="s">
        <v>246</v>
      </c>
      <c r="E71" s="3" t="s">
        <v>345</v>
      </c>
      <c r="F71" s="3" t="s">
        <v>288</v>
      </c>
      <c r="G71" s="3">
        <v>46.395599999999988</v>
      </c>
    </row>
    <row r="72" spans="1:7" ht="26.25" x14ac:dyDescent="0.25">
      <c r="A72" s="1" t="s">
        <v>239</v>
      </c>
      <c r="B72" s="1" t="s">
        <v>346</v>
      </c>
      <c r="C72" s="2" t="s">
        <v>347</v>
      </c>
      <c r="D72" s="1" t="s">
        <v>27</v>
      </c>
      <c r="E72" s="3" t="s">
        <v>348</v>
      </c>
      <c r="F72" s="3" t="s">
        <v>349</v>
      </c>
      <c r="G72" s="3">
        <v>7.4943439999999999</v>
      </c>
    </row>
    <row r="73" spans="1:7" x14ac:dyDescent="0.25">
      <c r="A73" s="1" t="s">
        <v>253</v>
      </c>
      <c r="B73" s="1" t="s">
        <v>350</v>
      </c>
      <c r="C73" s="2" t="s">
        <v>351</v>
      </c>
      <c r="D73" s="1" t="s">
        <v>37</v>
      </c>
      <c r="E73" s="3" t="s">
        <v>352</v>
      </c>
      <c r="F73" s="3" t="s">
        <v>353</v>
      </c>
      <c r="G73" s="3">
        <v>28.076699999999999</v>
      </c>
    </row>
    <row r="74" spans="1:7" x14ac:dyDescent="0.25">
      <c r="A74" s="1" t="s">
        <v>253</v>
      </c>
      <c r="B74" s="1" t="s">
        <v>354</v>
      </c>
      <c r="C74" s="2" t="s">
        <v>355</v>
      </c>
      <c r="D74" s="1" t="s">
        <v>356</v>
      </c>
      <c r="E74" s="3" t="s">
        <v>357</v>
      </c>
      <c r="F74" s="3" t="s">
        <v>358</v>
      </c>
      <c r="G74" s="3">
        <v>1.231401</v>
      </c>
    </row>
    <row r="75" spans="1:7" ht="26.25" x14ac:dyDescent="0.25">
      <c r="A75" s="1" t="s">
        <v>253</v>
      </c>
      <c r="B75" s="1" t="s">
        <v>359</v>
      </c>
      <c r="C75" s="2" t="s">
        <v>360</v>
      </c>
      <c r="D75" s="1" t="s">
        <v>114</v>
      </c>
      <c r="E75" s="3" t="s">
        <v>361</v>
      </c>
      <c r="F75" s="3" t="s">
        <v>362</v>
      </c>
      <c r="G75" s="3">
        <v>1.7574000000000001</v>
      </c>
    </row>
    <row r="76" spans="1:7" x14ac:dyDescent="0.25">
      <c r="A76" s="8"/>
      <c r="B76" s="8"/>
      <c r="C76" s="109" t="s">
        <v>363</v>
      </c>
      <c r="D76" s="110"/>
      <c r="E76" s="110"/>
      <c r="F76" s="110"/>
      <c r="G76" s="110"/>
    </row>
    <row r="78" spans="1:7" x14ac:dyDescent="0.25">
      <c r="A78" s="6" t="s">
        <v>57</v>
      </c>
      <c r="B78" s="6" t="s">
        <v>58</v>
      </c>
      <c r="C78" s="7" t="s">
        <v>59</v>
      </c>
      <c r="D78" s="6" t="s">
        <v>21</v>
      </c>
      <c r="E78" s="6"/>
      <c r="F78" s="6"/>
      <c r="G78" s="6" t="s">
        <v>364</v>
      </c>
    </row>
    <row r="79" spans="1:7" x14ac:dyDescent="0.25">
      <c r="A79" s="1" t="s">
        <v>239</v>
      </c>
      <c r="B79" s="1" t="s">
        <v>244</v>
      </c>
      <c r="C79" s="2" t="s">
        <v>245</v>
      </c>
      <c r="D79" s="1" t="s">
        <v>246</v>
      </c>
      <c r="E79" s="3" t="s">
        <v>365</v>
      </c>
      <c r="F79" s="3" t="s">
        <v>248</v>
      </c>
      <c r="G79" s="3">
        <v>0.67673599999999989</v>
      </c>
    </row>
    <row r="80" spans="1:7" x14ac:dyDescent="0.25">
      <c r="A80" s="1" t="s">
        <v>239</v>
      </c>
      <c r="B80" s="1" t="s">
        <v>285</v>
      </c>
      <c r="C80" s="2" t="s">
        <v>286</v>
      </c>
      <c r="D80" s="1" t="s">
        <v>246</v>
      </c>
      <c r="E80" s="3" t="s">
        <v>366</v>
      </c>
      <c r="F80" s="3" t="s">
        <v>288</v>
      </c>
      <c r="G80" s="3">
        <v>7.3157119999999987</v>
      </c>
    </row>
    <row r="81" spans="1:7" x14ac:dyDescent="0.25">
      <c r="A81" s="1" t="s">
        <v>239</v>
      </c>
      <c r="B81" s="1" t="s">
        <v>367</v>
      </c>
      <c r="C81" s="2" t="s">
        <v>368</v>
      </c>
      <c r="D81" s="1" t="s">
        <v>27</v>
      </c>
      <c r="E81" s="3" t="s">
        <v>348</v>
      </c>
      <c r="F81" s="3" t="s">
        <v>369</v>
      </c>
      <c r="G81" s="3">
        <v>16.034303999999999</v>
      </c>
    </row>
    <row r="82" spans="1:7" x14ac:dyDescent="0.25">
      <c r="A82" s="8"/>
      <c r="B82" s="8"/>
      <c r="C82" s="109" t="s">
        <v>370</v>
      </c>
      <c r="D82" s="110"/>
      <c r="E82" s="110"/>
      <c r="F82" s="110"/>
      <c r="G82" s="110"/>
    </row>
    <row r="84" spans="1:7" ht="15.75" x14ac:dyDescent="0.25">
      <c r="A84" s="111" t="s">
        <v>371</v>
      </c>
      <c r="B84" s="112"/>
      <c r="C84" s="112"/>
      <c r="D84" s="112"/>
      <c r="E84" s="112"/>
      <c r="F84" s="112"/>
      <c r="G84" s="112"/>
    </row>
    <row r="86" spans="1:7" x14ac:dyDescent="0.25">
      <c r="A86" s="6" t="s">
        <v>62</v>
      </c>
      <c r="B86" s="6" t="s">
        <v>63</v>
      </c>
      <c r="C86" s="7" t="s">
        <v>64</v>
      </c>
      <c r="D86" s="6" t="s">
        <v>21</v>
      </c>
      <c r="E86" s="6"/>
      <c r="F86" s="6"/>
      <c r="G86" s="6" t="s">
        <v>372</v>
      </c>
    </row>
    <row r="87" spans="1:7" x14ac:dyDescent="0.25">
      <c r="A87" s="1" t="s">
        <v>239</v>
      </c>
      <c r="B87" s="1" t="s">
        <v>244</v>
      </c>
      <c r="C87" s="2" t="s">
        <v>245</v>
      </c>
      <c r="D87" s="1" t="s">
        <v>246</v>
      </c>
      <c r="E87" s="3" t="s">
        <v>373</v>
      </c>
      <c r="F87" s="3" t="s">
        <v>248</v>
      </c>
      <c r="G87" s="3">
        <v>6.5932000000000004</v>
      </c>
    </row>
    <row r="88" spans="1:7" x14ac:dyDescent="0.25">
      <c r="A88" s="1" t="s">
        <v>239</v>
      </c>
      <c r="B88" s="1" t="s">
        <v>285</v>
      </c>
      <c r="C88" s="2" t="s">
        <v>286</v>
      </c>
      <c r="D88" s="1" t="s">
        <v>246</v>
      </c>
      <c r="E88" s="3" t="s">
        <v>374</v>
      </c>
      <c r="F88" s="3" t="s">
        <v>288</v>
      </c>
      <c r="G88" s="3">
        <v>17.784980000000001</v>
      </c>
    </row>
    <row r="89" spans="1:7" x14ac:dyDescent="0.25">
      <c r="A89" s="1" t="s">
        <v>239</v>
      </c>
      <c r="B89" s="1" t="s">
        <v>375</v>
      </c>
      <c r="C89" s="2" t="s">
        <v>376</v>
      </c>
      <c r="D89" s="1" t="s">
        <v>27</v>
      </c>
      <c r="E89" s="3" t="s">
        <v>377</v>
      </c>
      <c r="F89" s="3" t="s">
        <v>378</v>
      </c>
      <c r="G89" s="3">
        <v>60.562220000000003</v>
      </c>
    </row>
    <row r="90" spans="1:7" x14ac:dyDescent="0.25">
      <c r="A90" s="1" t="s">
        <v>253</v>
      </c>
      <c r="B90" s="1" t="s">
        <v>379</v>
      </c>
      <c r="C90" s="2" t="s">
        <v>380</v>
      </c>
      <c r="D90" s="1" t="s">
        <v>381</v>
      </c>
      <c r="E90" s="3" t="s">
        <v>382</v>
      </c>
      <c r="F90" s="3" t="s">
        <v>337</v>
      </c>
      <c r="G90" s="3">
        <v>2.8329</v>
      </c>
    </row>
    <row r="91" spans="1:7" x14ac:dyDescent="0.25">
      <c r="A91" s="1" t="s">
        <v>253</v>
      </c>
      <c r="B91" s="1" t="s">
        <v>383</v>
      </c>
      <c r="C91" s="2" t="s">
        <v>384</v>
      </c>
      <c r="D91" s="1" t="s">
        <v>256</v>
      </c>
      <c r="E91" s="3" t="s">
        <v>242</v>
      </c>
      <c r="F91" s="3" t="s">
        <v>385</v>
      </c>
      <c r="G91" s="3">
        <v>0.38500000000000001</v>
      </c>
    </row>
    <row r="92" spans="1:7" x14ac:dyDescent="0.25">
      <c r="A92" s="8"/>
      <c r="B92" s="8"/>
      <c r="C92" s="109" t="s">
        <v>386</v>
      </c>
      <c r="D92" s="110"/>
      <c r="E92" s="110"/>
      <c r="F92" s="110"/>
      <c r="G92" s="110"/>
    </row>
    <row r="94" spans="1:7" x14ac:dyDescent="0.25">
      <c r="A94" s="6" t="s">
        <v>65</v>
      </c>
      <c r="B94" s="6" t="s">
        <v>66</v>
      </c>
      <c r="C94" s="7" t="s">
        <v>67</v>
      </c>
      <c r="D94" s="6" t="s">
        <v>21</v>
      </c>
      <c r="E94" s="6"/>
      <c r="F94" s="6"/>
      <c r="G94" s="6" t="s">
        <v>387</v>
      </c>
    </row>
    <row r="95" spans="1:7" ht="26.25" x14ac:dyDescent="0.25">
      <c r="A95" s="1" t="s">
        <v>239</v>
      </c>
      <c r="B95" s="1" t="s">
        <v>388</v>
      </c>
      <c r="C95" s="2" t="s">
        <v>389</v>
      </c>
      <c r="D95" s="1" t="s">
        <v>276</v>
      </c>
      <c r="E95" s="3" t="s">
        <v>390</v>
      </c>
      <c r="F95" s="3" t="s">
        <v>391</v>
      </c>
      <c r="G95" s="3">
        <v>0.1946107</v>
      </c>
    </row>
    <row r="96" spans="1:7" ht="26.25" x14ac:dyDescent="0.25">
      <c r="A96" s="1" t="s">
        <v>239</v>
      </c>
      <c r="B96" s="1" t="s">
        <v>392</v>
      </c>
      <c r="C96" s="2" t="s">
        <v>393</v>
      </c>
      <c r="D96" s="1" t="s">
        <v>281</v>
      </c>
      <c r="E96" s="3" t="s">
        <v>394</v>
      </c>
      <c r="F96" s="3" t="s">
        <v>395</v>
      </c>
      <c r="G96" s="3">
        <v>0.47553437999999998</v>
      </c>
    </row>
    <row r="97" spans="1:7" ht="26.25" x14ac:dyDescent="0.25">
      <c r="A97" s="1" t="s">
        <v>239</v>
      </c>
      <c r="B97" s="1" t="s">
        <v>396</v>
      </c>
      <c r="C97" s="2" t="s">
        <v>397</v>
      </c>
      <c r="D97" s="1" t="s">
        <v>276</v>
      </c>
      <c r="E97" s="3" t="s">
        <v>398</v>
      </c>
      <c r="F97" s="3" t="s">
        <v>399</v>
      </c>
      <c r="G97" s="3">
        <v>0.15118825999999999</v>
      </c>
    </row>
    <row r="98" spans="1:7" ht="26.25" x14ac:dyDescent="0.25">
      <c r="A98" s="1" t="s">
        <v>239</v>
      </c>
      <c r="B98" s="1" t="s">
        <v>400</v>
      </c>
      <c r="C98" s="2" t="s">
        <v>401</v>
      </c>
      <c r="D98" s="1" t="s">
        <v>281</v>
      </c>
      <c r="E98" s="3" t="s">
        <v>402</v>
      </c>
      <c r="F98" s="3" t="s">
        <v>403</v>
      </c>
      <c r="G98" s="3">
        <v>0.16559487000000001</v>
      </c>
    </row>
    <row r="99" spans="1:7" x14ac:dyDescent="0.25">
      <c r="A99" s="1" t="s">
        <v>239</v>
      </c>
      <c r="B99" s="1" t="s">
        <v>244</v>
      </c>
      <c r="C99" s="2" t="s">
        <v>245</v>
      </c>
      <c r="D99" s="1" t="s">
        <v>246</v>
      </c>
      <c r="E99" s="3" t="s">
        <v>404</v>
      </c>
      <c r="F99" s="3" t="s">
        <v>248</v>
      </c>
      <c r="G99" s="3">
        <v>13.4473912</v>
      </c>
    </row>
    <row r="100" spans="1:7" x14ac:dyDescent="0.25">
      <c r="A100" s="1" t="s">
        <v>239</v>
      </c>
      <c r="B100" s="1" t="s">
        <v>405</v>
      </c>
      <c r="C100" s="2" t="s">
        <v>406</v>
      </c>
      <c r="D100" s="1" t="s">
        <v>246</v>
      </c>
      <c r="E100" s="3" t="s">
        <v>407</v>
      </c>
      <c r="F100" s="3" t="s">
        <v>408</v>
      </c>
      <c r="G100" s="3">
        <v>41.395508909999997</v>
      </c>
    </row>
    <row r="101" spans="1:7" x14ac:dyDescent="0.25">
      <c r="A101" s="1" t="s">
        <v>253</v>
      </c>
      <c r="B101" s="1" t="s">
        <v>409</v>
      </c>
      <c r="C101" s="2" t="s">
        <v>410</v>
      </c>
      <c r="D101" s="1" t="s">
        <v>256</v>
      </c>
      <c r="E101" s="3" t="s">
        <v>411</v>
      </c>
      <c r="F101" s="3" t="s">
        <v>412</v>
      </c>
      <c r="G101" s="3">
        <v>41</v>
      </c>
    </row>
    <row r="102" spans="1:7" x14ac:dyDescent="0.25">
      <c r="A102" s="1" t="s">
        <v>253</v>
      </c>
      <c r="B102" s="1" t="s">
        <v>413</v>
      </c>
      <c r="C102" s="2" t="s">
        <v>414</v>
      </c>
      <c r="D102" s="1" t="s">
        <v>381</v>
      </c>
      <c r="E102" s="3" t="s">
        <v>415</v>
      </c>
      <c r="F102" s="3" t="s">
        <v>416</v>
      </c>
      <c r="G102" s="3">
        <v>0.36899999999999999</v>
      </c>
    </row>
    <row r="103" spans="1:7" x14ac:dyDescent="0.25">
      <c r="A103" s="1" t="s">
        <v>253</v>
      </c>
      <c r="B103" s="1" t="s">
        <v>417</v>
      </c>
      <c r="C103" s="2" t="s">
        <v>418</v>
      </c>
      <c r="D103" s="1" t="s">
        <v>381</v>
      </c>
      <c r="E103" s="3" t="s">
        <v>419</v>
      </c>
      <c r="F103" s="3" t="s">
        <v>420</v>
      </c>
      <c r="G103" s="3">
        <v>0.51319999999999999</v>
      </c>
    </row>
    <row r="104" spans="1:7" ht="26.25" x14ac:dyDescent="0.25">
      <c r="A104" s="1" t="s">
        <v>253</v>
      </c>
      <c r="B104" s="1" t="s">
        <v>421</v>
      </c>
      <c r="C104" s="2" t="s">
        <v>422</v>
      </c>
      <c r="D104" s="1" t="s">
        <v>256</v>
      </c>
      <c r="E104" s="3" t="s">
        <v>423</v>
      </c>
      <c r="F104" s="3" t="s">
        <v>424</v>
      </c>
      <c r="G104" s="3">
        <v>8.1999999999999993</v>
      </c>
    </row>
    <row r="105" spans="1:7" x14ac:dyDescent="0.25">
      <c r="A105" s="1" t="s">
        <v>253</v>
      </c>
      <c r="B105" s="1" t="s">
        <v>425</v>
      </c>
      <c r="C105" s="2" t="s">
        <v>426</v>
      </c>
      <c r="D105" s="1" t="s">
        <v>114</v>
      </c>
      <c r="E105" s="3" t="s">
        <v>427</v>
      </c>
      <c r="F105" s="3" t="s">
        <v>428</v>
      </c>
      <c r="G105" s="3">
        <v>4.6425999999999998</v>
      </c>
    </row>
    <row r="106" spans="1:7" x14ac:dyDescent="0.25">
      <c r="A106" s="8"/>
      <c r="B106" s="8"/>
      <c r="C106" s="109" t="s">
        <v>429</v>
      </c>
      <c r="D106" s="110"/>
      <c r="E106" s="110"/>
      <c r="F106" s="110"/>
      <c r="G106" s="110"/>
    </row>
    <row r="108" spans="1:7" x14ac:dyDescent="0.25">
      <c r="A108" s="6" t="s">
        <v>68</v>
      </c>
      <c r="B108" s="6" t="s">
        <v>69</v>
      </c>
      <c r="C108" s="7" t="s">
        <v>70</v>
      </c>
      <c r="D108" s="6" t="s">
        <v>21</v>
      </c>
      <c r="E108" s="6"/>
      <c r="F108" s="6"/>
      <c r="G108" s="6" t="s">
        <v>430</v>
      </c>
    </row>
    <row r="109" spans="1:7" x14ac:dyDescent="0.25">
      <c r="A109" s="1" t="s">
        <v>239</v>
      </c>
      <c r="B109" s="1" t="s">
        <v>244</v>
      </c>
      <c r="C109" s="2" t="s">
        <v>245</v>
      </c>
      <c r="D109" s="1" t="s">
        <v>246</v>
      </c>
      <c r="E109" s="3" t="s">
        <v>431</v>
      </c>
      <c r="F109" s="3" t="s">
        <v>248</v>
      </c>
      <c r="G109" s="3">
        <v>8.1083920000000003</v>
      </c>
    </row>
    <row r="110" spans="1:7" x14ac:dyDescent="0.25">
      <c r="A110" s="1" t="s">
        <v>239</v>
      </c>
      <c r="B110" s="1" t="s">
        <v>306</v>
      </c>
      <c r="C110" s="2" t="s">
        <v>307</v>
      </c>
      <c r="D110" s="1" t="s">
        <v>246</v>
      </c>
      <c r="E110" s="3" t="s">
        <v>432</v>
      </c>
      <c r="F110" s="3" t="s">
        <v>309</v>
      </c>
      <c r="G110" s="3">
        <v>26.405954999999999</v>
      </c>
    </row>
    <row r="111" spans="1:7" x14ac:dyDescent="0.25">
      <c r="A111" s="1" t="s">
        <v>253</v>
      </c>
      <c r="B111" s="1" t="s">
        <v>433</v>
      </c>
      <c r="C111" s="2" t="s">
        <v>434</v>
      </c>
      <c r="D111" s="1" t="s">
        <v>256</v>
      </c>
      <c r="E111" s="3" t="s">
        <v>435</v>
      </c>
      <c r="F111" s="3" t="s">
        <v>436</v>
      </c>
      <c r="G111" s="3">
        <v>0.56258999999999992</v>
      </c>
    </row>
    <row r="112" spans="1:7" x14ac:dyDescent="0.25">
      <c r="A112" s="1" t="s">
        <v>253</v>
      </c>
      <c r="B112" s="1" t="s">
        <v>437</v>
      </c>
      <c r="C112" s="2" t="s">
        <v>438</v>
      </c>
      <c r="D112" s="1" t="s">
        <v>21</v>
      </c>
      <c r="E112" s="3" t="s">
        <v>439</v>
      </c>
      <c r="F112" s="3" t="s">
        <v>440</v>
      </c>
      <c r="G112" s="3">
        <v>56.536256000000002</v>
      </c>
    </row>
    <row r="113" spans="1:7" x14ac:dyDescent="0.25">
      <c r="A113" s="1" t="s">
        <v>253</v>
      </c>
      <c r="B113" s="1" t="s">
        <v>441</v>
      </c>
      <c r="C113" s="2" t="s">
        <v>442</v>
      </c>
      <c r="D113" s="1" t="s">
        <v>256</v>
      </c>
      <c r="E113" s="3" t="s">
        <v>443</v>
      </c>
      <c r="F113" s="3" t="s">
        <v>444</v>
      </c>
      <c r="G113" s="3">
        <v>4.6580000000000004</v>
      </c>
    </row>
    <row r="114" spans="1:7" x14ac:dyDescent="0.25">
      <c r="A114" s="8"/>
      <c r="B114" s="8"/>
      <c r="C114" s="109" t="s">
        <v>445</v>
      </c>
      <c r="D114" s="110"/>
      <c r="E114" s="110"/>
      <c r="F114" s="110"/>
      <c r="G114" s="110"/>
    </row>
    <row r="116" spans="1:7" ht="15.75" x14ac:dyDescent="0.25">
      <c r="A116" s="111" t="s">
        <v>446</v>
      </c>
      <c r="B116" s="112"/>
      <c r="C116" s="112"/>
      <c r="D116" s="112"/>
      <c r="E116" s="112"/>
      <c r="F116" s="112"/>
      <c r="G116" s="112"/>
    </row>
    <row r="118" spans="1:7" x14ac:dyDescent="0.25">
      <c r="A118" s="6" t="s">
        <v>73</v>
      </c>
      <c r="B118" s="6" t="s">
        <v>74</v>
      </c>
      <c r="C118" s="7" t="s">
        <v>75</v>
      </c>
      <c r="D118" s="6" t="s">
        <v>21</v>
      </c>
      <c r="E118" s="6"/>
      <c r="F118" s="6"/>
      <c r="G118" s="6" t="s">
        <v>447</v>
      </c>
    </row>
    <row r="119" spans="1:7" x14ac:dyDescent="0.25">
      <c r="A119" s="1" t="s">
        <v>239</v>
      </c>
      <c r="B119" s="1" t="s">
        <v>244</v>
      </c>
      <c r="C119" s="2" t="s">
        <v>245</v>
      </c>
      <c r="D119" s="1" t="s">
        <v>246</v>
      </c>
      <c r="E119" s="3" t="s">
        <v>448</v>
      </c>
      <c r="F119" s="3" t="s">
        <v>248</v>
      </c>
      <c r="G119" s="3">
        <v>3.9015323199999998</v>
      </c>
    </row>
    <row r="120" spans="1:7" x14ac:dyDescent="0.25">
      <c r="A120" s="1" t="s">
        <v>239</v>
      </c>
      <c r="B120" s="1" t="s">
        <v>285</v>
      </c>
      <c r="C120" s="2" t="s">
        <v>286</v>
      </c>
      <c r="D120" s="1" t="s">
        <v>246</v>
      </c>
      <c r="E120" s="3" t="s">
        <v>449</v>
      </c>
      <c r="F120" s="3" t="s">
        <v>288</v>
      </c>
      <c r="G120" s="3">
        <v>18.65503198</v>
      </c>
    </row>
    <row r="121" spans="1:7" ht="26.25" x14ac:dyDescent="0.25">
      <c r="A121" s="1" t="s">
        <v>253</v>
      </c>
      <c r="B121" s="1" t="s">
        <v>450</v>
      </c>
      <c r="C121" s="2" t="s">
        <v>451</v>
      </c>
      <c r="D121" s="1" t="s">
        <v>37</v>
      </c>
      <c r="E121" s="3" t="s">
        <v>452</v>
      </c>
      <c r="F121" s="3" t="s">
        <v>453</v>
      </c>
      <c r="G121" s="3">
        <v>454.833665</v>
      </c>
    </row>
    <row r="122" spans="1:7" ht="26.25" x14ac:dyDescent="0.25">
      <c r="A122" s="1" t="s">
        <v>253</v>
      </c>
      <c r="B122" s="1" t="s">
        <v>454</v>
      </c>
      <c r="C122" s="2" t="s">
        <v>455</v>
      </c>
      <c r="D122" s="1" t="s">
        <v>114</v>
      </c>
      <c r="E122" s="3" t="s">
        <v>456</v>
      </c>
      <c r="F122" s="3" t="s">
        <v>457</v>
      </c>
      <c r="G122" s="3">
        <v>170.71196800000001</v>
      </c>
    </row>
    <row r="123" spans="1:7" ht="26.25" x14ac:dyDescent="0.25">
      <c r="A123" s="1" t="s">
        <v>253</v>
      </c>
      <c r="B123" s="1" t="s">
        <v>458</v>
      </c>
      <c r="C123" s="2" t="s">
        <v>459</v>
      </c>
      <c r="D123" s="1" t="s">
        <v>37</v>
      </c>
      <c r="E123" s="3" t="s">
        <v>460</v>
      </c>
      <c r="F123" s="3" t="s">
        <v>391</v>
      </c>
      <c r="G123" s="3">
        <v>3.5161180000000001</v>
      </c>
    </row>
    <row r="124" spans="1:7" x14ac:dyDescent="0.25">
      <c r="A124" s="1" t="s">
        <v>253</v>
      </c>
      <c r="B124" s="1" t="s">
        <v>461</v>
      </c>
      <c r="C124" s="2" t="s">
        <v>462</v>
      </c>
      <c r="D124" s="1" t="s">
        <v>463</v>
      </c>
      <c r="E124" s="3" t="s">
        <v>464</v>
      </c>
      <c r="F124" s="3" t="s">
        <v>465</v>
      </c>
      <c r="G124" s="3">
        <v>27.263952</v>
      </c>
    </row>
    <row r="125" spans="1:7" x14ac:dyDescent="0.25">
      <c r="A125" s="8"/>
      <c r="B125" s="8"/>
      <c r="C125" s="109" t="s">
        <v>466</v>
      </c>
      <c r="D125" s="110"/>
      <c r="E125" s="110"/>
      <c r="F125" s="110"/>
      <c r="G125" s="110"/>
    </row>
    <row r="127" spans="1:7" x14ac:dyDescent="0.25">
      <c r="A127" s="6" t="s">
        <v>76</v>
      </c>
      <c r="B127" s="6" t="s">
        <v>77</v>
      </c>
      <c r="C127" s="7" t="s">
        <v>78</v>
      </c>
      <c r="D127" s="6" t="s">
        <v>21</v>
      </c>
      <c r="E127" s="6"/>
      <c r="F127" s="6"/>
      <c r="G127" s="6" t="s">
        <v>467</v>
      </c>
    </row>
    <row r="128" spans="1:7" x14ac:dyDescent="0.25">
      <c r="A128" s="1" t="s">
        <v>239</v>
      </c>
      <c r="B128" s="1" t="s">
        <v>244</v>
      </c>
      <c r="C128" s="2" t="s">
        <v>245</v>
      </c>
      <c r="D128" s="1" t="s">
        <v>246</v>
      </c>
      <c r="E128" s="3" t="s">
        <v>468</v>
      </c>
      <c r="F128" s="3" t="s">
        <v>248</v>
      </c>
      <c r="G128" s="3">
        <v>3.8939439199999999</v>
      </c>
    </row>
    <row r="129" spans="1:7" x14ac:dyDescent="0.25">
      <c r="A129" s="1" t="s">
        <v>239</v>
      </c>
      <c r="B129" s="1" t="s">
        <v>285</v>
      </c>
      <c r="C129" s="2" t="s">
        <v>286</v>
      </c>
      <c r="D129" s="1" t="s">
        <v>246</v>
      </c>
      <c r="E129" s="3" t="s">
        <v>469</v>
      </c>
      <c r="F129" s="3" t="s">
        <v>288</v>
      </c>
      <c r="G129" s="3">
        <v>10.52366516</v>
      </c>
    </row>
    <row r="130" spans="1:7" x14ac:dyDescent="0.25">
      <c r="A130" s="1" t="s">
        <v>253</v>
      </c>
      <c r="B130" s="1" t="s">
        <v>470</v>
      </c>
      <c r="C130" s="2" t="s">
        <v>471</v>
      </c>
      <c r="D130" s="1" t="s">
        <v>37</v>
      </c>
      <c r="E130" s="3" t="s">
        <v>472</v>
      </c>
      <c r="F130" s="3" t="s">
        <v>473</v>
      </c>
      <c r="G130" s="3">
        <v>13.63096137</v>
      </c>
    </row>
    <row r="131" spans="1:7" ht="26.25" x14ac:dyDescent="0.25">
      <c r="A131" s="1" t="s">
        <v>253</v>
      </c>
      <c r="B131" s="1" t="s">
        <v>474</v>
      </c>
      <c r="C131" s="2" t="s">
        <v>475</v>
      </c>
      <c r="D131" s="1" t="s">
        <v>37</v>
      </c>
      <c r="E131" s="3" t="s">
        <v>476</v>
      </c>
      <c r="F131" s="3" t="s">
        <v>477</v>
      </c>
      <c r="G131" s="3">
        <v>283.23867000000001</v>
      </c>
    </row>
    <row r="132" spans="1:7" ht="26.25" x14ac:dyDescent="0.25">
      <c r="A132" s="1" t="s">
        <v>253</v>
      </c>
      <c r="B132" s="1" t="s">
        <v>478</v>
      </c>
      <c r="C132" s="2" t="s">
        <v>479</v>
      </c>
      <c r="D132" s="1" t="s">
        <v>37</v>
      </c>
      <c r="E132" s="3" t="s">
        <v>480</v>
      </c>
      <c r="F132" s="3" t="s">
        <v>481</v>
      </c>
      <c r="G132" s="3">
        <v>2.024</v>
      </c>
    </row>
    <row r="133" spans="1:7" x14ac:dyDescent="0.25">
      <c r="A133" s="8"/>
      <c r="B133" s="8"/>
      <c r="C133" s="109" t="s">
        <v>482</v>
      </c>
      <c r="D133" s="110"/>
      <c r="E133" s="110"/>
      <c r="F133" s="110"/>
      <c r="G133" s="110"/>
    </row>
    <row r="135" spans="1:7" x14ac:dyDescent="0.25">
      <c r="A135" s="6" t="s">
        <v>79</v>
      </c>
      <c r="B135" s="6" t="s">
        <v>80</v>
      </c>
      <c r="C135" s="7" t="s">
        <v>81</v>
      </c>
      <c r="D135" s="6" t="s">
        <v>21</v>
      </c>
      <c r="E135" s="6"/>
      <c r="F135" s="6"/>
      <c r="G135" s="6" t="s">
        <v>483</v>
      </c>
    </row>
    <row r="136" spans="1:7" x14ac:dyDescent="0.25">
      <c r="A136" s="1" t="s">
        <v>239</v>
      </c>
      <c r="B136" s="1" t="s">
        <v>244</v>
      </c>
      <c r="C136" s="2" t="s">
        <v>245</v>
      </c>
      <c r="D136" s="1" t="s">
        <v>246</v>
      </c>
      <c r="E136" s="3" t="s">
        <v>484</v>
      </c>
      <c r="F136" s="3" t="s">
        <v>248</v>
      </c>
      <c r="G136" s="3">
        <v>12.56955016</v>
      </c>
    </row>
    <row r="137" spans="1:7" x14ac:dyDescent="0.25">
      <c r="A137" s="1" t="s">
        <v>239</v>
      </c>
      <c r="B137" s="1" t="s">
        <v>285</v>
      </c>
      <c r="C137" s="2" t="s">
        <v>286</v>
      </c>
      <c r="D137" s="1" t="s">
        <v>246</v>
      </c>
      <c r="E137" s="3" t="s">
        <v>485</v>
      </c>
      <c r="F137" s="3" t="s">
        <v>288</v>
      </c>
      <c r="G137" s="3">
        <v>33.970118679999992</v>
      </c>
    </row>
    <row r="138" spans="1:7" x14ac:dyDescent="0.25">
      <c r="A138" s="1" t="s">
        <v>253</v>
      </c>
      <c r="B138" s="1" t="s">
        <v>470</v>
      </c>
      <c r="C138" s="2" t="s">
        <v>471</v>
      </c>
      <c r="D138" s="1" t="s">
        <v>37</v>
      </c>
      <c r="E138" s="3" t="s">
        <v>486</v>
      </c>
      <c r="F138" s="3" t="s">
        <v>473</v>
      </c>
      <c r="G138" s="3">
        <v>23.854187499999998</v>
      </c>
    </row>
    <row r="139" spans="1:7" ht="26.25" x14ac:dyDescent="0.25">
      <c r="A139" s="1" t="s">
        <v>253</v>
      </c>
      <c r="B139" s="1" t="s">
        <v>487</v>
      </c>
      <c r="C139" s="2" t="s">
        <v>488</v>
      </c>
      <c r="D139" s="1" t="s">
        <v>37</v>
      </c>
      <c r="E139" s="3" t="s">
        <v>489</v>
      </c>
      <c r="F139" s="3" t="s">
        <v>490</v>
      </c>
      <c r="G139" s="3">
        <v>521.44998999999996</v>
      </c>
    </row>
    <row r="140" spans="1:7" ht="26.25" x14ac:dyDescent="0.25">
      <c r="A140" s="1" t="s">
        <v>253</v>
      </c>
      <c r="B140" s="1" t="s">
        <v>478</v>
      </c>
      <c r="C140" s="2" t="s">
        <v>479</v>
      </c>
      <c r="D140" s="1" t="s">
        <v>37</v>
      </c>
      <c r="E140" s="3" t="s">
        <v>491</v>
      </c>
      <c r="F140" s="3" t="s">
        <v>481</v>
      </c>
      <c r="G140" s="3">
        <v>5.3679999999999994</v>
      </c>
    </row>
    <row r="141" spans="1:7" x14ac:dyDescent="0.25">
      <c r="A141" s="8"/>
      <c r="B141" s="8"/>
      <c r="C141" s="109" t="s">
        <v>492</v>
      </c>
      <c r="D141" s="110"/>
      <c r="E141" s="110"/>
      <c r="F141" s="110"/>
      <c r="G141" s="110"/>
    </row>
    <row r="143" spans="1:7" x14ac:dyDescent="0.25">
      <c r="A143" s="9" t="s">
        <v>82</v>
      </c>
      <c r="B143" s="9" t="s">
        <v>83</v>
      </c>
      <c r="C143" s="10" t="s">
        <v>493</v>
      </c>
      <c r="D143" s="9" t="s">
        <v>21</v>
      </c>
      <c r="E143" s="9"/>
      <c r="F143" s="9"/>
      <c r="G143" s="9" t="s">
        <v>494</v>
      </c>
    </row>
    <row r="144" spans="1:7" ht="26.25" x14ac:dyDescent="0.25">
      <c r="A144" s="1" t="s">
        <v>253</v>
      </c>
      <c r="B144" s="1" t="s">
        <v>495</v>
      </c>
      <c r="C144" s="2" t="s">
        <v>496</v>
      </c>
      <c r="D144" s="1" t="s">
        <v>21</v>
      </c>
      <c r="E144" s="3" t="s">
        <v>497</v>
      </c>
      <c r="F144" s="3" t="s">
        <v>498</v>
      </c>
      <c r="G144" s="3">
        <v>501.59</v>
      </c>
    </row>
    <row r="145" spans="1:7" x14ac:dyDescent="0.25">
      <c r="A145" s="1" t="s">
        <v>253</v>
      </c>
      <c r="B145" s="1" t="s">
        <v>499</v>
      </c>
      <c r="C145" s="2" t="s">
        <v>500</v>
      </c>
      <c r="D145" s="1" t="s">
        <v>246</v>
      </c>
      <c r="E145" s="3" t="s">
        <v>497</v>
      </c>
      <c r="F145" s="3" t="s">
        <v>501</v>
      </c>
      <c r="G145" s="3">
        <v>25.86</v>
      </c>
    </row>
    <row r="146" spans="1:7" x14ac:dyDescent="0.25">
      <c r="A146" s="1" t="s">
        <v>253</v>
      </c>
      <c r="B146" s="1" t="s">
        <v>502</v>
      </c>
      <c r="C146" s="2" t="s">
        <v>503</v>
      </c>
      <c r="D146" s="1" t="s">
        <v>246</v>
      </c>
      <c r="E146" s="3" t="s">
        <v>497</v>
      </c>
      <c r="F146" s="3" t="s">
        <v>501</v>
      </c>
      <c r="G146" s="3">
        <v>25.86</v>
      </c>
    </row>
    <row r="147" spans="1:7" x14ac:dyDescent="0.25">
      <c r="A147" s="8"/>
      <c r="B147" s="8"/>
      <c r="C147" s="109" t="s">
        <v>504</v>
      </c>
      <c r="D147" s="110"/>
      <c r="E147" s="110"/>
      <c r="F147" s="110"/>
      <c r="G147" s="110"/>
    </row>
    <row r="149" spans="1:7" ht="15.75" x14ac:dyDescent="0.25">
      <c r="A149" s="111" t="s">
        <v>505</v>
      </c>
      <c r="B149" s="112"/>
      <c r="C149" s="112"/>
      <c r="D149" s="112"/>
      <c r="E149" s="112"/>
      <c r="F149" s="112"/>
      <c r="G149" s="112"/>
    </row>
    <row r="151" spans="1:7" x14ac:dyDescent="0.25">
      <c r="A151" s="6" t="s">
        <v>88</v>
      </c>
      <c r="B151" s="6" t="s">
        <v>89</v>
      </c>
      <c r="C151" s="7" t="s">
        <v>90</v>
      </c>
      <c r="D151" s="6" t="s">
        <v>21</v>
      </c>
      <c r="E151" s="6"/>
      <c r="F151" s="6"/>
      <c r="G151" s="6" t="s">
        <v>506</v>
      </c>
    </row>
    <row r="152" spans="1:7" x14ac:dyDescent="0.25">
      <c r="A152" s="1" t="s">
        <v>239</v>
      </c>
      <c r="B152" s="1" t="s">
        <v>507</v>
      </c>
      <c r="C152" s="2" t="s">
        <v>508</v>
      </c>
      <c r="D152" s="1" t="s">
        <v>246</v>
      </c>
      <c r="E152" s="3" t="s">
        <v>509</v>
      </c>
      <c r="F152" s="3" t="s">
        <v>510</v>
      </c>
      <c r="G152" s="3">
        <v>32.166992</v>
      </c>
    </row>
    <row r="153" spans="1:7" x14ac:dyDescent="0.25">
      <c r="A153" s="1" t="s">
        <v>253</v>
      </c>
      <c r="B153" s="1" t="s">
        <v>511</v>
      </c>
      <c r="C153" s="2" t="s">
        <v>512</v>
      </c>
      <c r="D153" s="1" t="s">
        <v>381</v>
      </c>
      <c r="E153" s="3" t="s">
        <v>513</v>
      </c>
      <c r="F153" s="3" t="s">
        <v>514</v>
      </c>
      <c r="G153" s="3">
        <v>4.138992</v>
      </c>
    </row>
    <row r="154" spans="1:7" x14ac:dyDescent="0.25">
      <c r="A154" s="8"/>
      <c r="B154" s="8"/>
      <c r="C154" s="109" t="s">
        <v>515</v>
      </c>
      <c r="D154" s="110"/>
      <c r="E154" s="110"/>
      <c r="F154" s="110"/>
      <c r="G154" s="110"/>
    </row>
    <row r="156" spans="1:7" x14ac:dyDescent="0.25">
      <c r="A156" s="6" t="s">
        <v>91</v>
      </c>
      <c r="B156" s="6" t="s">
        <v>92</v>
      </c>
      <c r="C156" s="7" t="s">
        <v>93</v>
      </c>
      <c r="D156" s="6" t="s">
        <v>21</v>
      </c>
      <c r="E156" s="6"/>
      <c r="F156" s="6"/>
      <c r="G156" s="6" t="s">
        <v>516</v>
      </c>
    </row>
    <row r="157" spans="1:7" x14ac:dyDescent="0.25">
      <c r="A157" s="1" t="s">
        <v>239</v>
      </c>
      <c r="B157" s="1" t="s">
        <v>244</v>
      </c>
      <c r="C157" s="2" t="s">
        <v>245</v>
      </c>
      <c r="D157" s="1" t="s">
        <v>246</v>
      </c>
      <c r="E157" s="3" t="s">
        <v>517</v>
      </c>
      <c r="F157" s="3" t="s">
        <v>248</v>
      </c>
      <c r="G157" s="3">
        <v>0.55233600000000005</v>
      </c>
    </row>
    <row r="158" spans="1:7" x14ac:dyDescent="0.25">
      <c r="A158" s="1" t="s">
        <v>239</v>
      </c>
      <c r="B158" s="1" t="s">
        <v>507</v>
      </c>
      <c r="C158" s="2" t="s">
        <v>508</v>
      </c>
      <c r="D158" s="1" t="s">
        <v>246</v>
      </c>
      <c r="E158" s="3" t="s">
        <v>518</v>
      </c>
      <c r="F158" s="3" t="s">
        <v>510</v>
      </c>
      <c r="G158" s="3">
        <v>2.3549760000000002</v>
      </c>
    </row>
    <row r="159" spans="1:7" x14ac:dyDescent="0.25">
      <c r="A159" s="1" t="s">
        <v>253</v>
      </c>
      <c r="B159" s="1" t="s">
        <v>417</v>
      </c>
      <c r="C159" s="2" t="s">
        <v>418</v>
      </c>
      <c r="D159" s="1" t="s">
        <v>381</v>
      </c>
      <c r="E159" s="3" t="s">
        <v>519</v>
      </c>
      <c r="F159" s="3" t="s">
        <v>420</v>
      </c>
      <c r="G159" s="3">
        <v>2.1374780000000002</v>
      </c>
    </row>
    <row r="160" spans="1:7" x14ac:dyDescent="0.25">
      <c r="A160" s="8"/>
      <c r="B160" s="8"/>
      <c r="C160" s="109" t="s">
        <v>520</v>
      </c>
      <c r="D160" s="110"/>
      <c r="E160" s="110"/>
      <c r="F160" s="110"/>
      <c r="G160" s="110"/>
    </row>
    <row r="162" spans="1:7" x14ac:dyDescent="0.25">
      <c r="A162" s="6" t="s">
        <v>94</v>
      </c>
      <c r="B162" s="6" t="s">
        <v>95</v>
      </c>
      <c r="C162" s="7" t="s">
        <v>96</v>
      </c>
      <c r="D162" s="6" t="s">
        <v>21</v>
      </c>
      <c r="E162" s="6"/>
      <c r="F162" s="6"/>
      <c r="G162" s="6" t="s">
        <v>521</v>
      </c>
    </row>
    <row r="163" spans="1:7" x14ac:dyDescent="0.25">
      <c r="A163" s="1" t="s">
        <v>239</v>
      </c>
      <c r="B163" s="1" t="s">
        <v>507</v>
      </c>
      <c r="C163" s="2" t="s">
        <v>508</v>
      </c>
      <c r="D163" s="1" t="s">
        <v>246</v>
      </c>
      <c r="E163" s="3" t="s">
        <v>522</v>
      </c>
      <c r="F163" s="3" t="s">
        <v>510</v>
      </c>
      <c r="G163" s="3">
        <v>21.459983999999999</v>
      </c>
    </row>
    <row r="164" spans="1:7" x14ac:dyDescent="0.25">
      <c r="A164" s="1" t="s">
        <v>253</v>
      </c>
      <c r="B164" s="1" t="s">
        <v>511</v>
      </c>
      <c r="C164" s="2" t="s">
        <v>512</v>
      </c>
      <c r="D164" s="1" t="s">
        <v>381</v>
      </c>
      <c r="E164" s="3" t="s">
        <v>523</v>
      </c>
      <c r="F164" s="3" t="s">
        <v>514</v>
      </c>
      <c r="G164" s="3">
        <v>6.0099</v>
      </c>
    </row>
    <row r="165" spans="1:7" x14ac:dyDescent="0.25">
      <c r="A165" s="8"/>
      <c r="B165" s="8"/>
      <c r="C165" s="109" t="s">
        <v>524</v>
      </c>
      <c r="D165" s="110"/>
      <c r="E165" s="110"/>
      <c r="F165" s="110"/>
      <c r="G165" s="110"/>
    </row>
    <row r="167" spans="1:7" x14ac:dyDescent="0.25">
      <c r="A167" s="6" t="s">
        <v>97</v>
      </c>
      <c r="B167" s="6" t="s">
        <v>98</v>
      </c>
      <c r="C167" s="7" t="s">
        <v>99</v>
      </c>
      <c r="D167" s="6" t="s">
        <v>21</v>
      </c>
      <c r="E167" s="6"/>
      <c r="F167" s="6"/>
      <c r="G167" s="6" t="s">
        <v>525</v>
      </c>
    </row>
    <row r="168" spans="1:7" x14ac:dyDescent="0.25">
      <c r="A168" s="1" t="s">
        <v>239</v>
      </c>
      <c r="B168" s="1" t="s">
        <v>244</v>
      </c>
      <c r="C168" s="2" t="s">
        <v>245</v>
      </c>
      <c r="D168" s="1" t="s">
        <v>246</v>
      </c>
      <c r="E168" s="3" t="s">
        <v>526</v>
      </c>
      <c r="F168" s="3" t="s">
        <v>248</v>
      </c>
      <c r="G168" s="3">
        <v>1.883416</v>
      </c>
    </row>
    <row r="169" spans="1:7" x14ac:dyDescent="0.25">
      <c r="A169" s="1" t="s">
        <v>239</v>
      </c>
      <c r="B169" s="1" t="s">
        <v>507</v>
      </c>
      <c r="C169" s="2" t="s">
        <v>508</v>
      </c>
      <c r="D169" s="1" t="s">
        <v>246</v>
      </c>
      <c r="E169" s="3" t="s">
        <v>527</v>
      </c>
      <c r="F169" s="3" t="s">
        <v>510</v>
      </c>
      <c r="G169" s="3">
        <v>8.026720000000001</v>
      </c>
    </row>
    <row r="170" spans="1:7" x14ac:dyDescent="0.25">
      <c r="A170" s="1" t="s">
        <v>253</v>
      </c>
      <c r="B170" s="1" t="s">
        <v>528</v>
      </c>
      <c r="C170" s="2" t="s">
        <v>529</v>
      </c>
      <c r="D170" s="1" t="s">
        <v>381</v>
      </c>
      <c r="E170" s="3" t="s">
        <v>530</v>
      </c>
      <c r="F170" s="3" t="s">
        <v>531</v>
      </c>
      <c r="G170" s="3">
        <v>3.7438440000000002</v>
      </c>
    </row>
    <row r="171" spans="1:7" x14ac:dyDescent="0.25">
      <c r="A171" s="8"/>
      <c r="B171" s="8"/>
      <c r="C171" s="109" t="s">
        <v>532</v>
      </c>
      <c r="D171" s="110"/>
      <c r="E171" s="110"/>
      <c r="F171" s="110"/>
      <c r="G171" s="110"/>
    </row>
    <row r="173" spans="1:7" ht="15.75" x14ac:dyDescent="0.25">
      <c r="A173" s="111" t="s">
        <v>533</v>
      </c>
      <c r="B173" s="112"/>
      <c r="C173" s="112"/>
      <c r="D173" s="112"/>
      <c r="E173" s="112"/>
      <c r="F173" s="112"/>
      <c r="G173" s="112"/>
    </row>
    <row r="175" spans="1:7" x14ac:dyDescent="0.25">
      <c r="A175" s="6" t="s">
        <v>102</v>
      </c>
      <c r="B175" s="6" t="s">
        <v>103</v>
      </c>
      <c r="C175" s="7" t="s">
        <v>104</v>
      </c>
      <c r="D175" s="6" t="s">
        <v>21</v>
      </c>
      <c r="E175" s="6"/>
      <c r="F175" s="6"/>
      <c r="G175" s="6" t="s">
        <v>534</v>
      </c>
    </row>
    <row r="176" spans="1:7" ht="26.25" x14ac:dyDescent="0.25">
      <c r="A176" s="1" t="s">
        <v>239</v>
      </c>
      <c r="B176" s="1" t="s">
        <v>535</v>
      </c>
      <c r="C176" s="2" t="s">
        <v>536</v>
      </c>
      <c r="D176" s="1" t="s">
        <v>276</v>
      </c>
      <c r="E176" s="3" t="s">
        <v>537</v>
      </c>
      <c r="F176" s="3" t="s">
        <v>538</v>
      </c>
      <c r="G176" s="3">
        <v>0.445884</v>
      </c>
    </row>
    <row r="177" spans="1:7" ht="26.25" x14ac:dyDescent="0.25">
      <c r="A177" s="1" t="s">
        <v>239</v>
      </c>
      <c r="B177" s="1" t="s">
        <v>539</v>
      </c>
      <c r="C177" s="2" t="s">
        <v>540</v>
      </c>
      <c r="D177" s="1" t="s">
        <v>281</v>
      </c>
      <c r="E177" s="3" t="s">
        <v>541</v>
      </c>
      <c r="F177" s="3" t="s">
        <v>542</v>
      </c>
      <c r="G177" s="3">
        <v>0.22752</v>
      </c>
    </row>
    <row r="178" spans="1:7" x14ac:dyDescent="0.25">
      <c r="A178" s="1" t="s">
        <v>239</v>
      </c>
      <c r="B178" s="1" t="s">
        <v>244</v>
      </c>
      <c r="C178" s="2" t="s">
        <v>245</v>
      </c>
      <c r="D178" s="1" t="s">
        <v>246</v>
      </c>
      <c r="E178" s="3" t="s">
        <v>543</v>
      </c>
      <c r="F178" s="3" t="s">
        <v>248</v>
      </c>
      <c r="G178" s="3">
        <v>3.2745812000000001</v>
      </c>
    </row>
    <row r="179" spans="1:7" x14ac:dyDescent="0.25">
      <c r="A179" s="1" t="s">
        <v>239</v>
      </c>
      <c r="B179" s="1" t="s">
        <v>544</v>
      </c>
      <c r="C179" s="2" t="s">
        <v>545</v>
      </c>
      <c r="D179" s="1" t="s">
        <v>246</v>
      </c>
      <c r="E179" s="3" t="s">
        <v>546</v>
      </c>
      <c r="F179" s="3" t="s">
        <v>547</v>
      </c>
      <c r="G179" s="3">
        <v>6.5446559999999998</v>
      </c>
    </row>
    <row r="180" spans="1:7" x14ac:dyDescent="0.25">
      <c r="A180" s="1" t="s">
        <v>253</v>
      </c>
      <c r="B180" s="1" t="s">
        <v>548</v>
      </c>
      <c r="C180" s="2" t="s">
        <v>549</v>
      </c>
      <c r="D180" s="1" t="s">
        <v>256</v>
      </c>
      <c r="E180" s="3" t="s">
        <v>550</v>
      </c>
      <c r="F180" s="3" t="s">
        <v>551</v>
      </c>
      <c r="G180" s="3">
        <v>40.001527240000001</v>
      </c>
    </row>
    <row r="181" spans="1:7" x14ac:dyDescent="0.25">
      <c r="A181" s="1" t="s">
        <v>253</v>
      </c>
      <c r="B181" s="1" t="s">
        <v>552</v>
      </c>
      <c r="C181" s="2" t="s">
        <v>553</v>
      </c>
      <c r="D181" s="1" t="s">
        <v>356</v>
      </c>
      <c r="E181" s="3" t="s">
        <v>554</v>
      </c>
      <c r="F181" s="3" t="s">
        <v>555</v>
      </c>
      <c r="G181" s="3">
        <v>1.52929</v>
      </c>
    </row>
    <row r="182" spans="1:7" x14ac:dyDescent="0.25">
      <c r="A182" s="8"/>
      <c r="B182" s="8"/>
      <c r="C182" s="109" t="s">
        <v>556</v>
      </c>
      <c r="D182" s="110"/>
      <c r="E182" s="110"/>
      <c r="F182" s="110"/>
      <c r="G182" s="110"/>
    </row>
    <row r="184" spans="1:7" x14ac:dyDescent="0.25">
      <c r="A184" s="6" t="s">
        <v>105</v>
      </c>
      <c r="B184" s="6" t="s">
        <v>106</v>
      </c>
      <c r="C184" s="7" t="s">
        <v>107</v>
      </c>
      <c r="D184" s="6" t="s">
        <v>21</v>
      </c>
      <c r="E184" s="6"/>
      <c r="F184" s="6"/>
      <c r="G184" s="6" t="s">
        <v>557</v>
      </c>
    </row>
    <row r="185" spans="1:7" ht="26.25" x14ac:dyDescent="0.25">
      <c r="A185" s="1" t="s">
        <v>239</v>
      </c>
      <c r="B185" s="1" t="s">
        <v>535</v>
      </c>
      <c r="C185" s="2" t="s">
        <v>536</v>
      </c>
      <c r="D185" s="1" t="s">
        <v>276</v>
      </c>
      <c r="E185" s="3" t="s">
        <v>558</v>
      </c>
      <c r="F185" s="3" t="s">
        <v>538</v>
      </c>
      <c r="G185" s="3">
        <v>0.222942</v>
      </c>
    </row>
    <row r="186" spans="1:7" ht="26.25" x14ac:dyDescent="0.25">
      <c r="A186" s="1" t="s">
        <v>239</v>
      </c>
      <c r="B186" s="1" t="s">
        <v>539</v>
      </c>
      <c r="C186" s="2" t="s">
        <v>540</v>
      </c>
      <c r="D186" s="1" t="s">
        <v>281</v>
      </c>
      <c r="E186" s="3" t="s">
        <v>559</v>
      </c>
      <c r="F186" s="3" t="s">
        <v>542</v>
      </c>
      <c r="G186" s="3">
        <v>0.16747999999999999</v>
      </c>
    </row>
    <row r="187" spans="1:7" x14ac:dyDescent="0.25">
      <c r="A187" s="1" t="s">
        <v>239</v>
      </c>
      <c r="B187" s="1" t="s">
        <v>327</v>
      </c>
      <c r="C187" s="2" t="s">
        <v>328</v>
      </c>
      <c r="D187" s="1" t="s">
        <v>246</v>
      </c>
      <c r="E187" s="3" t="s">
        <v>560</v>
      </c>
      <c r="F187" s="3" t="s">
        <v>330</v>
      </c>
      <c r="G187" s="3">
        <v>4.1676800000000007</v>
      </c>
    </row>
    <row r="188" spans="1:7" x14ac:dyDescent="0.25">
      <c r="A188" s="1" t="s">
        <v>239</v>
      </c>
      <c r="B188" s="1" t="s">
        <v>244</v>
      </c>
      <c r="C188" s="2" t="s">
        <v>245</v>
      </c>
      <c r="D188" s="1" t="s">
        <v>246</v>
      </c>
      <c r="E188" s="3" t="s">
        <v>561</v>
      </c>
      <c r="F188" s="3" t="s">
        <v>248</v>
      </c>
      <c r="G188" s="3">
        <v>4.1300800000000004</v>
      </c>
    </row>
    <row r="189" spans="1:7" x14ac:dyDescent="0.25">
      <c r="A189" s="1" t="s">
        <v>253</v>
      </c>
      <c r="B189" s="1" t="s">
        <v>562</v>
      </c>
      <c r="C189" s="2" t="s">
        <v>563</v>
      </c>
      <c r="D189" s="1" t="s">
        <v>21</v>
      </c>
      <c r="E189" s="3" t="s">
        <v>564</v>
      </c>
      <c r="F189" s="3" t="s">
        <v>565</v>
      </c>
      <c r="G189" s="3">
        <v>32.907249999999998</v>
      </c>
    </row>
    <row r="190" spans="1:7" x14ac:dyDescent="0.25">
      <c r="A190" s="1" t="s">
        <v>253</v>
      </c>
      <c r="B190" s="1" t="s">
        <v>566</v>
      </c>
      <c r="C190" s="2" t="s">
        <v>567</v>
      </c>
      <c r="D190" s="1" t="s">
        <v>37</v>
      </c>
      <c r="E190" s="3" t="s">
        <v>568</v>
      </c>
      <c r="F190" s="3" t="s">
        <v>569</v>
      </c>
      <c r="G190" s="3">
        <v>4.6745999999999999</v>
      </c>
    </row>
    <row r="191" spans="1:7" ht="26.25" x14ac:dyDescent="0.25">
      <c r="A191" s="1" t="s">
        <v>253</v>
      </c>
      <c r="B191" s="1" t="s">
        <v>570</v>
      </c>
      <c r="C191" s="2" t="s">
        <v>571</v>
      </c>
      <c r="D191" s="1" t="s">
        <v>572</v>
      </c>
      <c r="E191" s="3" t="s">
        <v>568</v>
      </c>
      <c r="F191" s="3" t="s">
        <v>573</v>
      </c>
      <c r="G191" s="3">
        <v>0.3024</v>
      </c>
    </row>
    <row r="192" spans="1:7" x14ac:dyDescent="0.25">
      <c r="A192" s="8"/>
      <c r="B192" s="8"/>
      <c r="C192" s="109" t="s">
        <v>574</v>
      </c>
      <c r="D192" s="110"/>
      <c r="E192" s="110"/>
      <c r="F192" s="110"/>
      <c r="G192" s="110"/>
    </row>
    <row r="194" spans="1:7" x14ac:dyDescent="0.25">
      <c r="A194" s="6" t="s">
        <v>108</v>
      </c>
      <c r="B194" s="6" t="s">
        <v>109</v>
      </c>
      <c r="C194" s="7" t="s">
        <v>110</v>
      </c>
      <c r="D194" s="6" t="s">
        <v>21</v>
      </c>
      <c r="E194" s="6"/>
      <c r="F194" s="6"/>
      <c r="G194" s="6" t="s">
        <v>575</v>
      </c>
    </row>
    <row r="195" spans="1:7" x14ac:dyDescent="0.25">
      <c r="A195" s="1" t="s">
        <v>239</v>
      </c>
      <c r="B195" s="1" t="s">
        <v>244</v>
      </c>
      <c r="C195" s="2" t="s">
        <v>245</v>
      </c>
      <c r="D195" s="1" t="s">
        <v>246</v>
      </c>
      <c r="E195" s="3" t="s">
        <v>576</v>
      </c>
      <c r="F195" s="3" t="s">
        <v>248</v>
      </c>
      <c r="G195" s="3">
        <v>13.574528000000001</v>
      </c>
    </row>
    <row r="196" spans="1:7" x14ac:dyDescent="0.25">
      <c r="A196" s="1" t="s">
        <v>239</v>
      </c>
      <c r="B196" s="1" t="s">
        <v>544</v>
      </c>
      <c r="C196" s="2" t="s">
        <v>545</v>
      </c>
      <c r="D196" s="1" t="s">
        <v>246</v>
      </c>
      <c r="E196" s="3" t="s">
        <v>576</v>
      </c>
      <c r="F196" s="3" t="s">
        <v>547</v>
      </c>
      <c r="G196" s="3">
        <v>15.827856000000001</v>
      </c>
    </row>
    <row r="197" spans="1:7" ht="26.25" x14ac:dyDescent="0.25">
      <c r="A197" s="1" t="s">
        <v>253</v>
      </c>
      <c r="B197" s="1" t="s">
        <v>577</v>
      </c>
      <c r="C197" s="2" t="s">
        <v>578</v>
      </c>
      <c r="D197" s="1" t="s">
        <v>256</v>
      </c>
      <c r="E197" s="3" t="s">
        <v>579</v>
      </c>
      <c r="F197" s="3" t="s">
        <v>580</v>
      </c>
      <c r="G197" s="3">
        <v>1.425424</v>
      </c>
    </row>
    <row r="198" spans="1:7" x14ac:dyDescent="0.25">
      <c r="A198" s="1" t="s">
        <v>253</v>
      </c>
      <c r="B198" s="1" t="s">
        <v>581</v>
      </c>
      <c r="C198" s="2" t="s">
        <v>582</v>
      </c>
      <c r="D198" s="1" t="s">
        <v>356</v>
      </c>
      <c r="E198" s="3" t="s">
        <v>583</v>
      </c>
      <c r="F198" s="3" t="s">
        <v>584</v>
      </c>
      <c r="G198" s="3">
        <v>0.65667600000000004</v>
      </c>
    </row>
    <row r="199" spans="1:7" x14ac:dyDescent="0.25">
      <c r="A199" s="1" t="s">
        <v>253</v>
      </c>
      <c r="B199" s="1" t="s">
        <v>585</v>
      </c>
      <c r="C199" s="2" t="s">
        <v>586</v>
      </c>
      <c r="D199" s="1" t="s">
        <v>37</v>
      </c>
      <c r="E199" s="3" t="s">
        <v>587</v>
      </c>
      <c r="F199" s="3" t="s">
        <v>588</v>
      </c>
      <c r="G199" s="3">
        <v>0.572488</v>
      </c>
    </row>
    <row r="200" spans="1:7" x14ac:dyDescent="0.25">
      <c r="A200" s="1" t="s">
        <v>253</v>
      </c>
      <c r="B200" s="1" t="s">
        <v>589</v>
      </c>
      <c r="C200" s="2" t="s">
        <v>590</v>
      </c>
      <c r="D200" s="1" t="s">
        <v>37</v>
      </c>
      <c r="E200" s="3" t="s">
        <v>591</v>
      </c>
      <c r="F200" s="3" t="s">
        <v>592</v>
      </c>
      <c r="G200" s="3">
        <v>1.1576280000000001</v>
      </c>
    </row>
    <row r="201" spans="1:7" ht="26.25" x14ac:dyDescent="0.25">
      <c r="A201" s="1" t="s">
        <v>253</v>
      </c>
      <c r="B201" s="1" t="s">
        <v>593</v>
      </c>
      <c r="C201" s="2" t="s">
        <v>594</v>
      </c>
      <c r="D201" s="1" t="s">
        <v>256</v>
      </c>
      <c r="E201" s="3" t="s">
        <v>595</v>
      </c>
      <c r="F201" s="3" t="s">
        <v>596</v>
      </c>
      <c r="G201" s="3">
        <v>2.6111019999999998</v>
      </c>
    </row>
    <row r="202" spans="1:7" x14ac:dyDescent="0.25">
      <c r="A202" s="1" t="s">
        <v>253</v>
      </c>
      <c r="B202" s="1" t="s">
        <v>597</v>
      </c>
      <c r="C202" s="2" t="s">
        <v>598</v>
      </c>
      <c r="D202" s="1" t="s">
        <v>114</v>
      </c>
      <c r="E202" s="3" t="s">
        <v>599</v>
      </c>
      <c r="F202" s="3" t="s">
        <v>600</v>
      </c>
      <c r="G202" s="3">
        <v>4.2970759999999997</v>
      </c>
    </row>
    <row r="203" spans="1:7" ht="26.25" x14ac:dyDescent="0.25">
      <c r="A203" s="1" t="s">
        <v>253</v>
      </c>
      <c r="B203" s="1" t="s">
        <v>601</v>
      </c>
      <c r="C203" s="2" t="s">
        <v>602</v>
      </c>
      <c r="D203" s="1" t="s">
        <v>37</v>
      </c>
      <c r="E203" s="3" t="s">
        <v>587</v>
      </c>
      <c r="F203" s="3" t="s">
        <v>603</v>
      </c>
      <c r="G203" s="3">
        <v>3.659834</v>
      </c>
    </row>
    <row r="204" spans="1:7" ht="26.25" x14ac:dyDescent="0.25">
      <c r="A204" s="1" t="s">
        <v>253</v>
      </c>
      <c r="B204" s="1" t="s">
        <v>604</v>
      </c>
      <c r="C204" s="2" t="s">
        <v>605</v>
      </c>
      <c r="D204" s="1" t="s">
        <v>114</v>
      </c>
      <c r="E204" s="3" t="s">
        <v>606</v>
      </c>
      <c r="F204" s="3" t="s">
        <v>607</v>
      </c>
      <c r="G204" s="3">
        <v>10.550700000000001</v>
      </c>
    </row>
    <row r="205" spans="1:7" x14ac:dyDescent="0.25">
      <c r="A205" s="1" t="s">
        <v>253</v>
      </c>
      <c r="B205" s="1" t="s">
        <v>608</v>
      </c>
      <c r="C205" s="2" t="s">
        <v>609</v>
      </c>
      <c r="D205" s="1" t="s">
        <v>21</v>
      </c>
      <c r="E205" s="3" t="s">
        <v>610</v>
      </c>
      <c r="F205" s="3" t="s">
        <v>611</v>
      </c>
      <c r="G205" s="3">
        <v>23.605163999999998</v>
      </c>
    </row>
    <row r="206" spans="1:7" x14ac:dyDescent="0.25">
      <c r="A206" s="8"/>
      <c r="B206" s="8"/>
      <c r="C206" s="109" t="s">
        <v>612</v>
      </c>
      <c r="D206" s="110"/>
      <c r="E206" s="110"/>
      <c r="F206" s="110"/>
      <c r="G206" s="110"/>
    </row>
    <row r="208" spans="1:7" x14ac:dyDescent="0.25">
      <c r="A208" s="6" t="s">
        <v>111</v>
      </c>
      <c r="B208" s="6" t="s">
        <v>112</v>
      </c>
      <c r="C208" s="7" t="s">
        <v>113</v>
      </c>
      <c r="D208" s="6" t="s">
        <v>114</v>
      </c>
      <c r="E208" s="6"/>
      <c r="F208" s="6"/>
      <c r="G208" s="6" t="s">
        <v>613</v>
      </c>
    </row>
    <row r="209" spans="1:7" ht="26.25" x14ac:dyDescent="0.25">
      <c r="A209" s="1" t="s">
        <v>239</v>
      </c>
      <c r="B209" s="1" t="s">
        <v>535</v>
      </c>
      <c r="C209" s="2" t="s">
        <v>536</v>
      </c>
      <c r="D209" s="1" t="s">
        <v>276</v>
      </c>
      <c r="E209" s="3" t="s">
        <v>614</v>
      </c>
      <c r="F209" s="3" t="s">
        <v>538</v>
      </c>
      <c r="G209" s="3">
        <v>0.55888199999999999</v>
      </c>
    </row>
    <row r="210" spans="1:7" ht="26.25" x14ac:dyDescent="0.25">
      <c r="A210" s="1" t="s">
        <v>239</v>
      </c>
      <c r="B210" s="1" t="s">
        <v>539</v>
      </c>
      <c r="C210" s="2" t="s">
        <v>540</v>
      </c>
      <c r="D210" s="1" t="s">
        <v>281</v>
      </c>
      <c r="E210" s="3" t="s">
        <v>257</v>
      </c>
      <c r="F210" s="3" t="s">
        <v>542</v>
      </c>
      <c r="G210" s="3">
        <v>0.41711999999999999</v>
      </c>
    </row>
    <row r="211" spans="1:7" x14ac:dyDescent="0.25">
      <c r="A211" s="1" t="s">
        <v>239</v>
      </c>
      <c r="B211" s="1" t="s">
        <v>327</v>
      </c>
      <c r="C211" s="2" t="s">
        <v>328</v>
      </c>
      <c r="D211" s="1" t="s">
        <v>246</v>
      </c>
      <c r="E211" s="3" t="s">
        <v>615</v>
      </c>
      <c r="F211" s="3" t="s">
        <v>330</v>
      </c>
      <c r="G211" s="3">
        <v>5.0793600000000003</v>
      </c>
    </row>
    <row r="212" spans="1:7" x14ac:dyDescent="0.25">
      <c r="A212" s="1" t="s">
        <v>239</v>
      </c>
      <c r="B212" s="1" t="s">
        <v>244</v>
      </c>
      <c r="C212" s="2" t="s">
        <v>245</v>
      </c>
      <c r="D212" s="1" t="s">
        <v>246</v>
      </c>
      <c r="E212" s="3" t="s">
        <v>616</v>
      </c>
      <c r="F212" s="3" t="s">
        <v>248</v>
      </c>
      <c r="G212" s="3">
        <v>6.22</v>
      </c>
    </row>
    <row r="213" spans="1:7" x14ac:dyDescent="0.25">
      <c r="A213" s="1" t="s">
        <v>253</v>
      </c>
      <c r="B213" s="1" t="s">
        <v>617</v>
      </c>
      <c r="C213" s="2" t="s">
        <v>618</v>
      </c>
      <c r="D213" s="1" t="s">
        <v>37</v>
      </c>
      <c r="E213" s="3" t="s">
        <v>619</v>
      </c>
      <c r="F213" s="3" t="s">
        <v>620</v>
      </c>
      <c r="G213" s="3">
        <v>0.57640000000000002</v>
      </c>
    </row>
    <row r="214" spans="1:7" ht="26.25" x14ac:dyDescent="0.25">
      <c r="A214" s="1" t="s">
        <v>253</v>
      </c>
      <c r="B214" s="1" t="s">
        <v>621</v>
      </c>
      <c r="C214" s="2" t="s">
        <v>622</v>
      </c>
      <c r="D214" s="1" t="s">
        <v>37</v>
      </c>
      <c r="E214" s="3" t="s">
        <v>623</v>
      </c>
      <c r="F214" s="3" t="s">
        <v>624</v>
      </c>
      <c r="G214" s="3">
        <v>64.727999999999994</v>
      </c>
    </row>
    <row r="215" spans="1:7" x14ac:dyDescent="0.25">
      <c r="A215" s="1" t="s">
        <v>253</v>
      </c>
      <c r="B215" s="1" t="s">
        <v>625</v>
      </c>
      <c r="C215" s="2" t="s">
        <v>626</v>
      </c>
      <c r="D215" s="1" t="s">
        <v>37</v>
      </c>
      <c r="E215" s="3" t="s">
        <v>627</v>
      </c>
      <c r="F215" s="3" t="s">
        <v>628</v>
      </c>
      <c r="G215" s="3">
        <v>7.2138</v>
      </c>
    </row>
    <row r="216" spans="1:7" ht="26.25" x14ac:dyDescent="0.25">
      <c r="A216" s="1" t="s">
        <v>253</v>
      </c>
      <c r="B216" s="1" t="s">
        <v>629</v>
      </c>
      <c r="C216" s="2" t="s">
        <v>630</v>
      </c>
      <c r="D216" s="1" t="s">
        <v>37</v>
      </c>
      <c r="E216" s="3" t="s">
        <v>631</v>
      </c>
      <c r="F216" s="3" t="s">
        <v>632</v>
      </c>
      <c r="G216" s="3">
        <v>59.759</v>
      </c>
    </row>
    <row r="217" spans="1:7" ht="26.25" x14ac:dyDescent="0.25">
      <c r="A217" s="1" t="s">
        <v>253</v>
      </c>
      <c r="B217" s="1" t="s">
        <v>633</v>
      </c>
      <c r="C217" s="2" t="s">
        <v>634</v>
      </c>
      <c r="D217" s="1" t="s">
        <v>37</v>
      </c>
      <c r="E217" s="3" t="s">
        <v>627</v>
      </c>
      <c r="F217" s="3" t="s">
        <v>635</v>
      </c>
      <c r="G217" s="3">
        <v>3.6806000000000001</v>
      </c>
    </row>
    <row r="218" spans="1:7" x14ac:dyDescent="0.25">
      <c r="A218" s="1" t="s">
        <v>253</v>
      </c>
      <c r="B218" s="1" t="s">
        <v>636</v>
      </c>
      <c r="C218" s="2" t="s">
        <v>637</v>
      </c>
      <c r="D218" s="1" t="s">
        <v>37</v>
      </c>
      <c r="E218" s="3" t="s">
        <v>638</v>
      </c>
      <c r="F218" s="3" t="s">
        <v>639</v>
      </c>
      <c r="G218" s="3">
        <v>18.206099999999999</v>
      </c>
    </row>
    <row r="219" spans="1:7" x14ac:dyDescent="0.25">
      <c r="A219" s="1" t="s">
        <v>253</v>
      </c>
      <c r="B219" s="1" t="s">
        <v>640</v>
      </c>
      <c r="C219" s="2" t="s">
        <v>641</v>
      </c>
      <c r="D219" s="1" t="s">
        <v>37</v>
      </c>
      <c r="E219" s="3" t="s">
        <v>642</v>
      </c>
      <c r="F219" s="3" t="s">
        <v>643</v>
      </c>
      <c r="G219" s="3">
        <v>0.12</v>
      </c>
    </row>
    <row r="220" spans="1:7" x14ac:dyDescent="0.25">
      <c r="A220" s="8"/>
      <c r="B220" s="8"/>
      <c r="C220" s="109" t="s">
        <v>644</v>
      </c>
      <c r="D220" s="110"/>
      <c r="E220" s="110"/>
      <c r="F220" s="110"/>
      <c r="G220" s="110"/>
    </row>
    <row r="222" spans="1:7" x14ac:dyDescent="0.25">
      <c r="A222" s="6" t="s">
        <v>115</v>
      </c>
      <c r="B222" s="6" t="s">
        <v>116</v>
      </c>
      <c r="C222" s="7" t="s">
        <v>117</v>
      </c>
      <c r="D222" s="6" t="s">
        <v>114</v>
      </c>
      <c r="E222" s="6"/>
      <c r="F222" s="6"/>
      <c r="G222" s="6" t="s">
        <v>645</v>
      </c>
    </row>
    <row r="223" spans="1:7" x14ac:dyDescent="0.25">
      <c r="A223" s="1" t="s">
        <v>239</v>
      </c>
      <c r="B223" s="1" t="s">
        <v>317</v>
      </c>
      <c r="C223" s="2" t="s">
        <v>318</v>
      </c>
      <c r="D223" s="1" t="s">
        <v>246</v>
      </c>
      <c r="E223" s="3" t="s">
        <v>646</v>
      </c>
      <c r="F223" s="3" t="s">
        <v>320</v>
      </c>
      <c r="G223" s="3">
        <v>2.500642</v>
      </c>
    </row>
    <row r="224" spans="1:7" x14ac:dyDescent="0.25">
      <c r="A224" s="1" t="s">
        <v>239</v>
      </c>
      <c r="B224" s="1" t="s">
        <v>647</v>
      </c>
      <c r="C224" s="2" t="s">
        <v>648</v>
      </c>
      <c r="D224" s="1" t="s">
        <v>246</v>
      </c>
      <c r="E224" s="3" t="s">
        <v>646</v>
      </c>
      <c r="F224" s="3" t="s">
        <v>649</v>
      </c>
      <c r="G224" s="3">
        <v>2.0481159999999998</v>
      </c>
    </row>
    <row r="225" spans="1:7" x14ac:dyDescent="0.25">
      <c r="A225" s="1" t="s">
        <v>253</v>
      </c>
      <c r="B225" s="1" t="s">
        <v>650</v>
      </c>
      <c r="C225" s="2" t="s">
        <v>651</v>
      </c>
      <c r="D225" s="1" t="s">
        <v>37</v>
      </c>
      <c r="E225" s="3" t="s">
        <v>652</v>
      </c>
      <c r="F225" s="3" t="s">
        <v>653</v>
      </c>
      <c r="G225" s="3">
        <v>0.12012</v>
      </c>
    </row>
    <row r="226" spans="1:7" x14ac:dyDescent="0.25">
      <c r="A226" s="1" t="s">
        <v>253</v>
      </c>
      <c r="B226" s="1" t="s">
        <v>654</v>
      </c>
      <c r="C226" s="2" t="s">
        <v>655</v>
      </c>
      <c r="D226" s="1" t="s">
        <v>114</v>
      </c>
      <c r="E226" s="3" t="s">
        <v>656</v>
      </c>
      <c r="F226" s="3" t="s">
        <v>657</v>
      </c>
      <c r="G226" s="3">
        <v>29.71311</v>
      </c>
    </row>
    <row r="227" spans="1:7" x14ac:dyDescent="0.25">
      <c r="A227" s="8"/>
      <c r="B227" s="8"/>
      <c r="C227" s="109" t="s">
        <v>658</v>
      </c>
      <c r="D227" s="110"/>
      <c r="E227" s="110"/>
      <c r="F227" s="110"/>
      <c r="G227" s="110"/>
    </row>
    <row r="229" spans="1:7" x14ac:dyDescent="0.25">
      <c r="A229" s="6" t="s">
        <v>118</v>
      </c>
      <c r="B229" s="6" t="s">
        <v>119</v>
      </c>
      <c r="C229" s="7" t="s">
        <v>120</v>
      </c>
      <c r="D229" s="6" t="s">
        <v>114</v>
      </c>
      <c r="E229" s="6"/>
      <c r="F229" s="6"/>
      <c r="G229" s="6" t="s">
        <v>659</v>
      </c>
    </row>
    <row r="230" spans="1:7" ht="26.25" x14ac:dyDescent="0.25">
      <c r="A230" s="1" t="s">
        <v>239</v>
      </c>
      <c r="B230" s="1" t="s">
        <v>535</v>
      </c>
      <c r="C230" s="2" t="s">
        <v>536</v>
      </c>
      <c r="D230" s="1" t="s">
        <v>276</v>
      </c>
      <c r="E230" s="3" t="s">
        <v>614</v>
      </c>
      <c r="F230" s="3" t="s">
        <v>538</v>
      </c>
      <c r="G230" s="3">
        <v>0.55888199999999999</v>
      </c>
    </row>
    <row r="231" spans="1:7" ht="26.25" x14ac:dyDescent="0.25">
      <c r="A231" s="1" t="s">
        <v>239</v>
      </c>
      <c r="B231" s="1" t="s">
        <v>539</v>
      </c>
      <c r="C231" s="2" t="s">
        <v>540</v>
      </c>
      <c r="D231" s="1" t="s">
        <v>281</v>
      </c>
      <c r="E231" s="3" t="s">
        <v>257</v>
      </c>
      <c r="F231" s="3" t="s">
        <v>542</v>
      </c>
      <c r="G231" s="3">
        <v>0.41711999999999999</v>
      </c>
    </row>
    <row r="232" spans="1:7" x14ac:dyDescent="0.25">
      <c r="A232" s="1" t="s">
        <v>239</v>
      </c>
      <c r="B232" s="1" t="s">
        <v>327</v>
      </c>
      <c r="C232" s="2" t="s">
        <v>328</v>
      </c>
      <c r="D232" s="1" t="s">
        <v>246</v>
      </c>
      <c r="E232" s="3" t="s">
        <v>660</v>
      </c>
      <c r="F232" s="3" t="s">
        <v>330</v>
      </c>
      <c r="G232" s="3">
        <v>3.6467200000000002</v>
      </c>
    </row>
    <row r="233" spans="1:7" x14ac:dyDescent="0.25">
      <c r="A233" s="1" t="s">
        <v>239</v>
      </c>
      <c r="B233" s="1" t="s">
        <v>244</v>
      </c>
      <c r="C233" s="2" t="s">
        <v>245</v>
      </c>
      <c r="D233" s="1" t="s">
        <v>246</v>
      </c>
      <c r="E233" s="3" t="s">
        <v>661</v>
      </c>
      <c r="F233" s="3" t="s">
        <v>248</v>
      </c>
      <c r="G233" s="3">
        <v>5.1501599999999996</v>
      </c>
    </row>
    <row r="234" spans="1:7" x14ac:dyDescent="0.25">
      <c r="A234" s="1" t="s">
        <v>253</v>
      </c>
      <c r="B234" s="1" t="s">
        <v>662</v>
      </c>
      <c r="C234" s="2" t="s">
        <v>663</v>
      </c>
      <c r="D234" s="1" t="s">
        <v>114</v>
      </c>
      <c r="E234" s="3" t="s">
        <v>664</v>
      </c>
      <c r="F234" s="3" t="s">
        <v>665</v>
      </c>
      <c r="G234" s="3">
        <v>27.321000000000002</v>
      </c>
    </row>
    <row r="235" spans="1:7" x14ac:dyDescent="0.25">
      <c r="A235" s="1" t="s">
        <v>253</v>
      </c>
      <c r="B235" s="1" t="s">
        <v>666</v>
      </c>
      <c r="C235" s="2" t="s">
        <v>667</v>
      </c>
      <c r="D235" s="1" t="s">
        <v>256</v>
      </c>
      <c r="E235" s="3" t="s">
        <v>668</v>
      </c>
      <c r="F235" s="3" t="s">
        <v>669</v>
      </c>
      <c r="G235" s="3">
        <v>13.7547</v>
      </c>
    </row>
    <row r="236" spans="1:7" x14ac:dyDescent="0.25">
      <c r="A236" s="1" t="s">
        <v>253</v>
      </c>
      <c r="B236" s="1" t="s">
        <v>670</v>
      </c>
      <c r="C236" s="2" t="s">
        <v>671</v>
      </c>
      <c r="D236" s="1" t="s">
        <v>256</v>
      </c>
      <c r="E236" s="3" t="s">
        <v>672</v>
      </c>
      <c r="F236" s="3" t="s">
        <v>673</v>
      </c>
      <c r="G236" s="3">
        <v>0.142872</v>
      </c>
    </row>
    <row r="237" spans="1:7" x14ac:dyDescent="0.25">
      <c r="A237" s="1" t="s">
        <v>253</v>
      </c>
      <c r="B237" s="1" t="s">
        <v>674</v>
      </c>
      <c r="C237" s="2" t="s">
        <v>675</v>
      </c>
      <c r="D237" s="1" t="s">
        <v>256</v>
      </c>
      <c r="E237" s="3" t="s">
        <v>676</v>
      </c>
      <c r="F237" s="3" t="s">
        <v>677</v>
      </c>
      <c r="G237" s="3">
        <v>0.10362</v>
      </c>
    </row>
    <row r="238" spans="1:7" x14ac:dyDescent="0.25">
      <c r="A238" s="1" t="s">
        <v>253</v>
      </c>
      <c r="B238" s="1" t="s">
        <v>461</v>
      </c>
      <c r="C238" s="2" t="s">
        <v>462</v>
      </c>
      <c r="D238" s="1" t="s">
        <v>463</v>
      </c>
      <c r="E238" s="3" t="s">
        <v>678</v>
      </c>
      <c r="F238" s="3" t="s">
        <v>465</v>
      </c>
      <c r="G238" s="3">
        <v>6.1142399999999997</v>
      </c>
    </row>
    <row r="239" spans="1:7" x14ac:dyDescent="0.25">
      <c r="A239" s="8"/>
      <c r="B239" s="8"/>
      <c r="C239" s="109" t="s">
        <v>679</v>
      </c>
      <c r="D239" s="110"/>
      <c r="E239" s="110"/>
      <c r="F239" s="110"/>
      <c r="G239" s="110"/>
    </row>
    <row r="241" spans="1:7" x14ac:dyDescent="0.25">
      <c r="A241" s="6" t="s">
        <v>121</v>
      </c>
      <c r="B241" s="6" t="s">
        <v>122</v>
      </c>
      <c r="C241" s="7" t="s">
        <v>123</v>
      </c>
      <c r="D241" s="6" t="s">
        <v>37</v>
      </c>
      <c r="E241" s="6"/>
      <c r="F241" s="6"/>
      <c r="G241" s="6" t="s">
        <v>680</v>
      </c>
    </row>
    <row r="242" spans="1:7" x14ac:dyDescent="0.25">
      <c r="A242" s="1" t="s">
        <v>239</v>
      </c>
      <c r="B242" s="1" t="s">
        <v>681</v>
      </c>
      <c r="C242" s="2" t="s">
        <v>682</v>
      </c>
      <c r="D242" s="1" t="s">
        <v>37</v>
      </c>
      <c r="E242" s="3" t="s">
        <v>265</v>
      </c>
      <c r="F242" s="3" t="s">
        <v>683</v>
      </c>
      <c r="G242" s="3">
        <v>518.51</v>
      </c>
    </row>
    <row r="243" spans="1:7" x14ac:dyDescent="0.25">
      <c r="A243" s="1" t="s">
        <v>239</v>
      </c>
      <c r="B243" s="1" t="s">
        <v>684</v>
      </c>
      <c r="C243" s="2" t="s">
        <v>685</v>
      </c>
      <c r="D243" s="1" t="s">
        <v>37</v>
      </c>
      <c r="E243" s="3" t="s">
        <v>265</v>
      </c>
      <c r="F243" s="3" t="s">
        <v>686</v>
      </c>
      <c r="G243" s="3">
        <v>6.55</v>
      </c>
    </row>
    <row r="244" spans="1:7" x14ac:dyDescent="0.25">
      <c r="A244" s="1" t="s">
        <v>239</v>
      </c>
      <c r="B244" s="1" t="s">
        <v>687</v>
      </c>
      <c r="C244" s="2" t="s">
        <v>688</v>
      </c>
      <c r="D244" s="1" t="s">
        <v>37</v>
      </c>
      <c r="E244" s="3" t="s">
        <v>642</v>
      </c>
      <c r="F244" s="3" t="s">
        <v>689</v>
      </c>
      <c r="G244" s="3">
        <v>15.39</v>
      </c>
    </row>
    <row r="245" spans="1:7" x14ac:dyDescent="0.25">
      <c r="A245" s="1" t="s">
        <v>239</v>
      </c>
      <c r="B245" s="1" t="s">
        <v>690</v>
      </c>
      <c r="C245" s="2" t="s">
        <v>691</v>
      </c>
      <c r="D245" s="1" t="s">
        <v>37</v>
      </c>
      <c r="E245" s="3" t="s">
        <v>265</v>
      </c>
      <c r="F245" s="3" t="s">
        <v>692</v>
      </c>
      <c r="G245" s="3">
        <v>38.9</v>
      </c>
    </row>
    <row r="246" spans="1:7" ht="26.25" x14ac:dyDescent="0.25">
      <c r="A246" s="1" t="s">
        <v>239</v>
      </c>
      <c r="B246" s="1" t="s">
        <v>693</v>
      </c>
      <c r="C246" s="2" t="s">
        <v>694</v>
      </c>
      <c r="D246" s="1" t="s">
        <v>37</v>
      </c>
      <c r="E246" s="3" t="s">
        <v>265</v>
      </c>
      <c r="F246" s="3" t="s">
        <v>695</v>
      </c>
      <c r="G246" s="3">
        <v>39.799999999999997</v>
      </c>
    </row>
    <row r="247" spans="1:7" ht="26.25" x14ac:dyDescent="0.25">
      <c r="A247" s="1" t="s">
        <v>239</v>
      </c>
      <c r="B247" s="1" t="s">
        <v>696</v>
      </c>
      <c r="C247" s="2" t="s">
        <v>697</v>
      </c>
      <c r="D247" s="1" t="s">
        <v>37</v>
      </c>
      <c r="E247" s="3" t="s">
        <v>642</v>
      </c>
      <c r="F247" s="3" t="s">
        <v>698</v>
      </c>
      <c r="G247" s="3">
        <v>66.150000000000006</v>
      </c>
    </row>
    <row r="248" spans="1:7" x14ac:dyDescent="0.25">
      <c r="A248" s="1" t="s">
        <v>239</v>
      </c>
      <c r="B248" s="1" t="s">
        <v>699</v>
      </c>
      <c r="C248" s="2" t="s">
        <v>700</v>
      </c>
      <c r="D248" s="1" t="s">
        <v>37</v>
      </c>
      <c r="E248" s="3" t="s">
        <v>265</v>
      </c>
      <c r="F248" s="3" t="s">
        <v>701</v>
      </c>
      <c r="G248" s="3">
        <v>21.21</v>
      </c>
    </row>
    <row r="249" spans="1:7" x14ac:dyDescent="0.25">
      <c r="A249" s="1" t="s">
        <v>239</v>
      </c>
      <c r="B249" s="1" t="s">
        <v>702</v>
      </c>
      <c r="C249" s="2" t="s">
        <v>703</v>
      </c>
      <c r="D249" s="1" t="s">
        <v>37</v>
      </c>
      <c r="E249" s="3" t="s">
        <v>265</v>
      </c>
      <c r="F249" s="3" t="s">
        <v>704</v>
      </c>
      <c r="G249" s="3">
        <v>7.73</v>
      </c>
    </row>
    <row r="250" spans="1:7" ht="26.25" x14ac:dyDescent="0.25">
      <c r="A250" s="1" t="s">
        <v>239</v>
      </c>
      <c r="B250" s="1" t="s">
        <v>705</v>
      </c>
      <c r="C250" s="2" t="s">
        <v>706</v>
      </c>
      <c r="D250" s="1" t="s">
        <v>37</v>
      </c>
      <c r="E250" s="3" t="s">
        <v>265</v>
      </c>
      <c r="F250" s="3" t="s">
        <v>707</v>
      </c>
      <c r="G250" s="3">
        <v>14.55</v>
      </c>
    </row>
    <row r="251" spans="1:7" ht="26.25" x14ac:dyDescent="0.25">
      <c r="A251" s="1" t="s">
        <v>239</v>
      </c>
      <c r="B251" s="1" t="s">
        <v>708</v>
      </c>
      <c r="C251" s="2" t="s">
        <v>709</v>
      </c>
      <c r="D251" s="1" t="s">
        <v>37</v>
      </c>
      <c r="E251" s="3" t="s">
        <v>710</v>
      </c>
      <c r="F251" s="3" t="s">
        <v>711</v>
      </c>
      <c r="G251" s="3">
        <v>13.54</v>
      </c>
    </row>
    <row r="252" spans="1:7" ht="26.25" x14ac:dyDescent="0.25">
      <c r="A252" s="1" t="s">
        <v>239</v>
      </c>
      <c r="B252" s="1" t="s">
        <v>712</v>
      </c>
      <c r="C252" s="2" t="s">
        <v>713</v>
      </c>
      <c r="D252" s="1" t="s">
        <v>114</v>
      </c>
      <c r="E252" s="3" t="s">
        <v>714</v>
      </c>
      <c r="F252" s="3" t="s">
        <v>715</v>
      </c>
      <c r="G252" s="3">
        <v>19.911999999999999</v>
      </c>
    </row>
    <row r="253" spans="1:7" ht="26.25" x14ac:dyDescent="0.25">
      <c r="A253" s="1" t="s">
        <v>239</v>
      </c>
      <c r="B253" s="1" t="s">
        <v>716</v>
      </c>
      <c r="C253" s="2" t="s">
        <v>717</v>
      </c>
      <c r="D253" s="1" t="s">
        <v>114</v>
      </c>
      <c r="E253" s="3" t="s">
        <v>718</v>
      </c>
      <c r="F253" s="3" t="s">
        <v>719</v>
      </c>
      <c r="G253" s="3">
        <v>13.554</v>
      </c>
    </row>
    <row r="254" spans="1:7" x14ac:dyDescent="0.25">
      <c r="A254" s="1" t="s">
        <v>239</v>
      </c>
      <c r="B254" s="1" t="s">
        <v>720</v>
      </c>
      <c r="C254" s="2" t="s">
        <v>721</v>
      </c>
      <c r="D254" s="1" t="s">
        <v>37</v>
      </c>
      <c r="E254" s="3" t="s">
        <v>265</v>
      </c>
      <c r="F254" s="3" t="s">
        <v>722</v>
      </c>
      <c r="G254" s="3">
        <v>48.34</v>
      </c>
    </row>
    <row r="255" spans="1:7" x14ac:dyDescent="0.25">
      <c r="A255" s="1" t="s">
        <v>239</v>
      </c>
      <c r="B255" s="1" t="s">
        <v>723</v>
      </c>
      <c r="C255" s="2" t="s">
        <v>724</v>
      </c>
      <c r="D255" s="1" t="s">
        <v>37</v>
      </c>
      <c r="E255" s="3" t="s">
        <v>710</v>
      </c>
      <c r="F255" s="3" t="s">
        <v>725</v>
      </c>
      <c r="G255" s="3">
        <v>49.14</v>
      </c>
    </row>
    <row r="256" spans="1:7" x14ac:dyDescent="0.25">
      <c r="A256" s="8"/>
      <c r="B256" s="8"/>
      <c r="C256" s="109" t="s">
        <v>726</v>
      </c>
      <c r="D256" s="110"/>
      <c r="E256" s="110"/>
      <c r="F256" s="110"/>
      <c r="G256" s="110"/>
    </row>
    <row r="258" spans="1:7" ht="15.75" x14ac:dyDescent="0.25">
      <c r="A258" s="111" t="s">
        <v>727</v>
      </c>
      <c r="B258" s="112"/>
      <c r="C258" s="112"/>
      <c r="D258" s="112"/>
      <c r="E258" s="112"/>
      <c r="F258" s="112"/>
      <c r="G258" s="112"/>
    </row>
    <row r="260" spans="1:7" x14ac:dyDescent="0.25">
      <c r="A260" s="6" t="s">
        <v>126</v>
      </c>
      <c r="B260" s="6" t="s">
        <v>127</v>
      </c>
      <c r="C260" s="7" t="s">
        <v>128</v>
      </c>
      <c r="D260" s="6" t="s">
        <v>37</v>
      </c>
      <c r="E260" s="6"/>
      <c r="F260" s="6"/>
      <c r="G260" s="6" t="s">
        <v>728</v>
      </c>
    </row>
    <row r="261" spans="1:7" x14ac:dyDescent="0.25">
      <c r="A261" s="1" t="s">
        <v>239</v>
      </c>
      <c r="B261" s="1" t="s">
        <v>244</v>
      </c>
      <c r="C261" s="2" t="s">
        <v>245</v>
      </c>
      <c r="D261" s="1" t="s">
        <v>246</v>
      </c>
      <c r="E261" s="3" t="s">
        <v>729</v>
      </c>
      <c r="F261" s="3" t="s">
        <v>248</v>
      </c>
      <c r="G261" s="3">
        <v>13.5731596</v>
      </c>
    </row>
    <row r="262" spans="1:7" x14ac:dyDescent="0.25">
      <c r="A262" s="1" t="s">
        <v>239</v>
      </c>
      <c r="B262" s="1" t="s">
        <v>317</v>
      </c>
      <c r="C262" s="2" t="s">
        <v>318</v>
      </c>
      <c r="D262" s="1" t="s">
        <v>246</v>
      </c>
      <c r="E262" s="3" t="s">
        <v>730</v>
      </c>
      <c r="F262" s="3" t="s">
        <v>320</v>
      </c>
      <c r="G262" s="3">
        <v>25.46963259</v>
      </c>
    </row>
    <row r="263" spans="1:7" x14ac:dyDescent="0.25">
      <c r="A263" s="1" t="s">
        <v>253</v>
      </c>
      <c r="B263" s="1" t="s">
        <v>731</v>
      </c>
      <c r="C263" s="2" t="s">
        <v>732</v>
      </c>
      <c r="D263" s="1" t="s">
        <v>256</v>
      </c>
      <c r="E263" s="3" t="s">
        <v>733</v>
      </c>
      <c r="F263" s="3" t="s">
        <v>734</v>
      </c>
      <c r="G263" s="3">
        <v>1.8529231500000001</v>
      </c>
    </row>
    <row r="264" spans="1:7" ht="26.25" x14ac:dyDescent="0.25">
      <c r="A264" s="1" t="s">
        <v>253</v>
      </c>
      <c r="B264" s="1" t="s">
        <v>735</v>
      </c>
      <c r="C264" s="2" t="s">
        <v>736</v>
      </c>
      <c r="D264" s="1" t="s">
        <v>37</v>
      </c>
      <c r="E264" s="3" t="s">
        <v>265</v>
      </c>
      <c r="F264" s="3" t="s">
        <v>737</v>
      </c>
      <c r="G264" s="3">
        <v>13.13</v>
      </c>
    </row>
    <row r="265" spans="1:7" x14ac:dyDescent="0.25">
      <c r="A265" s="1" t="s">
        <v>253</v>
      </c>
      <c r="B265" s="1" t="s">
        <v>738</v>
      </c>
      <c r="C265" s="2" t="s">
        <v>739</v>
      </c>
      <c r="D265" s="1" t="s">
        <v>37</v>
      </c>
      <c r="E265" s="3" t="s">
        <v>265</v>
      </c>
      <c r="F265" s="3" t="s">
        <v>740</v>
      </c>
      <c r="G265" s="3">
        <v>235</v>
      </c>
    </row>
    <row r="266" spans="1:7" x14ac:dyDescent="0.25">
      <c r="A266" s="1" t="s">
        <v>253</v>
      </c>
      <c r="B266" s="1" t="s">
        <v>741</v>
      </c>
      <c r="C266" s="2" t="s">
        <v>742</v>
      </c>
      <c r="D266" s="1" t="s">
        <v>37</v>
      </c>
      <c r="E266" s="3" t="s">
        <v>265</v>
      </c>
      <c r="F266" s="3" t="s">
        <v>743</v>
      </c>
      <c r="G266" s="3">
        <v>12.3</v>
      </c>
    </row>
    <row r="267" spans="1:7" ht="26.25" x14ac:dyDescent="0.25">
      <c r="A267" s="1" t="s">
        <v>253</v>
      </c>
      <c r="B267" s="1" t="s">
        <v>744</v>
      </c>
      <c r="C267" s="2" t="s">
        <v>745</v>
      </c>
      <c r="D267" s="1" t="s">
        <v>37</v>
      </c>
      <c r="E267" s="3" t="s">
        <v>710</v>
      </c>
      <c r="F267" s="3" t="s">
        <v>746</v>
      </c>
      <c r="G267" s="3">
        <v>52.98</v>
      </c>
    </row>
    <row r="268" spans="1:7" x14ac:dyDescent="0.25">
      <c r="A268" s="8"/>
      <c r="B268" s="8"/>
      <c r="C268" s="109" t="s">
        <v>747</v>
      </c>
      <c r="D268" s="110"/>
      <c r="E268" s="110"/>
      <c r="F268" s="110"/>
      <c r="G268" s="110"/>
    </row>
    <row r="270" spans="1:7" x14ac:dyDescent="0.25">
      <c r="A270" s="6" t="s">
        <v>129</v>
      </c>
      <c r="B270" s="6" t="s">
        <v>130</v>
      </c>
      <c r="C270" s="7" t="s">
        <v>131</v>
      </c>
      <c r="D270" s="6" t="s">
        <v>37</v>
      </c>
      <c r="E270" s="6"/>
      <c r="F270" s="6"/>
      <c r="G270" s="6" t="s">
        <v>748</v>
      </c>
    </row>
    <row r="271" spans="1:7" x14ac:dyDescent="0.25">
      <c r="A271" s="1" t="s">
        <v>239</v>
      </c>
      <c r="B271" s="1" t="s">
        <v>244</v>
      </c>
      <c r="C271" s="2" t="s">
        <v>245</v>
      </c>
      <c r="D271" s="1" t="s">
        <v>246</v>
      </c>
      <c r="E271" s="3" t="s">
        <v>749</v>
      </c>
      <c r="F271" s="3" t="s">
        <v>248</v>
      </c>
      <c r="G271" s="3">
        <v>11.284174719999999</v>
      </c>
    </row>
    <row r="272" spans="1:7" x14ac:dyDescent="0.25">
      <c r="A272" s="1" t="s">
        <v>239</v>
      </c>
      <c r="B272" s="1" t="s">
        <v>317</v>
      </c>
      <c r="C272" s="2" t="s">
        <v>318</v>
      </c>
      <c r="D272" s="1" t="s">
        <v>246</v>
      </c>
      <c r="E272" s="3" t="s">
        <v>750</v>
      </c>
      <c r="F272" s="3" t="s">
        <v>320</v>
      </c>
      <c r="G272" s="3">
        <v>38.980983999999999</v>
      </c>
    </row>
    <row r="273" spans="1:7" x14ac:dyDescent="0.25">
      <c r="A273" s="1" t="s">
        <v>253</v>
      </c>
      <c r="B273" s="1" t="s">
        <v>751</v>
      </c>
      <c r="C273" s="2" t="s">
        <v>752</v>
      </c>
      <c r="D273" s="1" t="s">
        <v>37</v>
      </c>
      <c r="E273" s="3" t="s">
        <v>753</v>
      </c>
      <c r="F273" s="3" t="s">
        <v>754</v>
      </c>
      <c r="G273" s="3">
        <v>8.5890000000000008E-2</v>
      </c>
    </row>
    <row r="274" spans="1:7" x14ac:dyDescent="0.25">
      <c r="A274" s="1" t="s">
        <v>253</v>
      </c>
      <c r="B274" s="1" t="s">
        <v>755</v>
      </c>
      <c r="C274" s="2" t="s">
        <v>756</v>
      </c>
      <c r="D274" s="1" t="s">
        <v>37</v>
      </c>
      <c r="E274" s="3" t="s">
        <v>265</v>
      </c>
      <c r="F274" s="3" t="s">
        <v>757</v>
      </c>
      <c r="G274" s="3">
        <v>97.45</v>
      </c>
    </row>
    <row r="275" spans="1:7" x14ac:dyDescent="0.25">
      <c r="A275" s="8"/>
      <c r="B275" s="8"/>
      <c r="C275" s="109" t="s">
        <v>758</v>
      </c>
      <c r="D275" s="110"/>
      <c r="E275" s="110"/>
      <c r="F275" s="110"/>
      <c r="G275" s="110"/>
    </row>
    <row r="277" spans="1:7" x14ac:dyDescent="0.25">
      <c r="A277" s="6" t="s">
        <v>132</v>
      </c>
      <c r="B277" s="6" t="s">
        <v>133</v>
      </c>
      <c r="C277" s="7" t="s">
        <v>134</v>
      </c>
      <c r="D277" s="6" t="s">
        <v>37</v>
      </c>
      <c r="E277" s="6"/>
      <c r="F277" s="6"/>
      <c r="G277" s="6" t="s">
        <v>759</v>
      </c>
    </row>
    <row r="278" spans="1:7" x14ac:dyDescent="0.25">
      <c r="A278" s="1" t="s">
        <v>239</v>
      </c>
      <c r="B278" s="1" t="s">
        <v>244</v>
      </c>
      <c r="C278" s="2" t="s">
        <v>245</v>
      </c>
      <c r="D278" s="1" t="s">
        <v>246</v>
      </c>
      <c r="E278" s="3" t="s">
        <v>760</v>
      </c>
      <c r="F278" s="3" t="s">
        <v>248</v>
      </c>
      <c r="G278" s="3">
        <v>12.08088208</v>
      </c>
    </row>
    <row r="279" spans="1:7" x14ac:dyDescent="0.25">
      <c r="A279" s="1" t="s">
        <v>239</v>
      </c>
      <c r="B279" s="1" t="s">
        <v>317</v>
      </c>
      <c r="C279" s="2" t="s">
        <v>318</v>
      </c>
      <c r="D279" s="1" t="s">
        <v>246</v>
      </c>
      <c r="E279" s="3" t="s">
        <v>761</v>
      </c>
      <c r="F279" s="3" t="s">
        <v>320</v>
      </c>
      <c r="G279" s="3">
        <v>23.15782535</v>
      </c>
    </row>
    <row r="280" spans="1:7" x14ac:dyDescent="0.25">
      <c r="A280" s="1" t="s">
        <v>253</v>
      </c>
      <c r="B280" s="1" t="s">
        <v>731</v>
      </c>
      <c r="C280" s="2" t="s">
        <v>732</v>
      </c>
      <c r="D280" s="1" t="s">
        <v>256</v>
      </c>
      <c r="E280" s="3" t="s">
        <v>762</v>
      </c>
      <c r="F280" s="3" t="s">
        <v>734</v>
      </c>
      <c r="G280" s="3">
        <v>1.6069599000000001</v>
      </c>
    </row>
    <row r="281" spans="1:7" x14ac:dyDescent="0.25">
      <c r="A281" s="1" t="s">
        <v>253</v>
      </c>
      <c r="B281" s="1" t="s">
        <v>763</v>
      </c>
      <c r="C281" s="2" t="s">
        <v>764</v>
      </c>
      <c r="D281" s="1" t="s">
        <v>37</v>
      </c>
      <c r="E281" s="3" t="s">
        <v>265</v>
      </c>
      <c r="F281" s="3" t="s">
        <v>765</v>
      </c>
      <c r="G281" s="3">
        <v>187.28</v>
      </c>
    </row>
    <row r="282" spans="1:7" ht="26.25" x14ac:dyDescent="0.25">
      <c r="A282" s="1" t="s">
        <v>253</v>
      </c>
      <c r="B282" s="1" t="s">
        <v>766</v>
      </c>
      <c r="C282" s="2" t="s">
        <v>767</v>
      </c>
      <c r="D282" s="1" t="s">
        <v>37</v>
      </c>
      <c r="E282" s="3" t="s">
        <v>768</v>
      </c>
      <c r="F282" s="3" t="s">
        <v>769</v>
      </c>
      <c r="G282" s="3">
        <v>117.84</v>
      </c>
    </row>
    <row r="283" spans="1:7" x14ac:dyDescent="0.25">
      <c r="A283" s="8"/>
      <c r="B283" s="8"/>
      <c r="C283" s="109" t="s">
        <v>770</v>
      </c>
      <c r="D283" s="110"/>
      <c r="E283" s="110"/>
      <c r="F283" s="110"/>
      <c r="G283" s="110"/>
    </row>
    <row r="285" spans="1:7" x14ac:dyDescent="0.25">
      <c r="A285" s="6" t="s">
        <v>135</v>
      </c>
      <c r="B285" s="6" t="s">
        <v>136</v>
      </c>
      <c r="C285" s="7" t="s">
        <v>137</v>
      </c>
      <c r="D285" s="6" t="s">
        <v>37</v>
      </c>
      <c r="E285" s="6"/>
      <c r="F285" s="6"/>
      <c r="G285" s="6" t="s">
        <v>771</v>
      </c>
    </row>
    <row r="286" spans="1:7" x14ac:dyDescent="0.25">
      <c r="A286" s="1" t="s">
        <v>239</v>
      </c>
      <c r="B286" s="1" t="s">
        <v>244</v>
      </c>
      <c r="C286" s="2" t="s">
        <v>245</v>
      </c>
      <c r="D286" s="1" t="s">
        <v>246</v>
      </c>
      <c r="E286" s="3" t="s">
        <v>772</v>
      </c>
      <c r="F286" s="3" t="s">
        <v>248</v>
      </c>
      <c r="G286" s="3">
        <v>20.3397732</v>
      </c>
    </row>
    <row r="287" spans="1:7" x14ac:dyDescent="0.25">
      <c r="A287" s="1" t="s">
        <v>239</v>
      </c>
      <c r="B287" s="1" t="s">
        <v>317</v>
      </c>
      <c r="C287" s="2" t="s">
        <v>318</v>
      </c>
      <c r="D287" s="1" t="s">
        <v>246</v>
      </c>
      <c r="E287" s="3" t="s">
        <v>773</v>
      </c>
      <c r="F287" s="3" t="s">
        <v>320</v>
      </c>
      <c r="G287" s="3">
        <v>48.84479606</v>
      </c>
    </row>
    <row r="288" spans="1:7" x14ac:dyDescent="0.25">
      <c r="A288" s="1" t="s">
        <v>253</v>
      </c>
      <c r="B288" s="1" t="s">
        <v>731</v>
      </c>
      <c r="C288" s="2" t="s">
        <v>732</v>
      </c>
      <c r="D288" s="1" t="s">
        <v>256</v>
      </c>
      <c r="E288" s="3" t="s">
        <v>733</v>
      </c>
      <c r="F288" s="3" t="s">
        <v>734</v>
      </c>
      <c r="G288" s="3">
        <v>1.8529231500000001</v>
      </c>
    </row>
    <row r="289" spans="1:7" x14ac:dyDescent="0.25">
      <c r="A289" s="1" t="s">
        <v>253</v>
      </c>
      <c r="B289" s="1" t="s">
        <v>774</v>
      </c>
      <c r="C289" s="2" t="s">
        <v>775</v>
      </c>
      <c r="D289" s="1" t="s">
        <v>37</v>
      </c>
      <c r="E289" s="3" t="s">
        <v>265</v>
      </c>
      <c r="F289" s="3" t="s">
        <v>776</v>
      </c>
      <c r="G289" s="3">
        <v>739.32</v>
      </c>
    </row>
    <row r="290" spans="1:7" ht="26.25" x14ac:dyDescent="0.25">
      <c r="A290" s="1" t="s">
        <v>253</v>
      </c>
      <c r="B290" s="1" t="s">
        <v>735</v>
      </c>
      <c r="C290" s="2" t="s">
        <v>736</v>
      </c>
      <c r="D290" s="1" t="s">
        <v>37</v>
      </c>
      <c r="E290" s="3" t="s">
        <v>265</v>
      </c>
      <c r="F290" s="3" t="s">
        <v>737</v>
      </c>
      <c r="G290" s="3">
        <v>13.13</v>
      </c>
    </row>
    <row r="291" spans="1:7" x14ac:dyDescent="0.25">
      <c r="A291" s="1" t="s">
        <v>253</v>
      </c>
      <c r="B291" s="1" t="s">
        <v>741</v>
      </c>
      <c r="C291" s="2" t="s">
        <v>742</v>
      </c>
      <c r="D291" s="1" t="s">
        <v>37</v>
      </c>
      <c r="E291" s="3" t="s">
        <v>265</v>
      </c>
      <c r="F291" s="3" t="s">
        <v>743</v>
      </c>
      <c r="G291" s="3">
        <v>12.3</v>
      </c>
    </row>
    <row r="292" spans="1:7" ht="26.25" x14ac:dyDescent="0.25">
      <c r="A292" s="1" t="s">
        <v>253</v>
      </c>
      <c r="B292" s="1" t="s">
        <v>744</v>
      </c>
      <c r="C292" s="2" t="s">
        <v>745</v>
      </c>
      <c r="D292" s="1" t="s">
        <v>37</v>
      </c>
      <c r="E292" s="3" t="s">
        <v>710</v>
      </c>
      <c r="F292" s="3" t="s">
        <v>746</v>
      </c>
      <c r="G292" s="3">
        <v>52.98</v>
      </c>
    </row>
    <row r="293" spans="1:7" x14ac:dyDescent="0.25">
      <c r="A293" s="8"/>
      <c r="B293" s="8"/>
      <c r="C293" s="109" t="s">
        <v>777</v>
      </c>
      <c r="D293" s="110"/>
      <c r="E293" s="110"/>
      <c r="F293" s="110"/>
      <c r="G293" s="110"/>
    </row>
    <row r="295" spans="1:7" x14ac:dyDescent="0.25">
      <c r="A295" s="6" t="s">
        <v>138</v>
      </c>
      <c r="B295" s="6" t="s">
        <v>139</v>
      </c>
      <c r="C295" s="7" t="s">
        <v>140</v>
      </c>
      <c r="D295" s="6" t="s">
        <v>37</v>
      </c>
      <c r="E295" s="6"/>
      <c r="F295" s="6"/>
      <c r="G295" s="6" t="s">
        <v>778</v>
      </c>
    </row>
    <row r="296" spans="1:7" ht="26.25" x14ac:dyDescent="0.25">
      <c r="A296" s="1" t="s">
        <v>239</v>
      </c>
      <c r="B296" s="1" t="s">
        <v>779</v>
      </c>
      <c r="C296" s="2" t="s">
        <v>780</v>
      </c>
      <c r="D296" s="1" t="s">
        <v>37</v>
      </c>
      <c r="E296" s="3" t="s">
        <v>265</v>
      </c>
      <c r="F296" s="3" t="s">
        <v>781</v>
      </c>
      <c r="G296" s="3">
        <v>76.42</v>
      </c>
    </row>
    <row r="297" spans="1:7" ht="26.25" x14ac:dyDescent="0.25">
      <c r="A297" s="1" t="s">
        <v>239</v>
      </c>
      <c r="B297" s="1" t="s">
        <v>782</v>
      </c>
      <c r="C297" s="2" t="s">
        <v>783</v>
      </c>
      <c r="D297" s="1" t="s">
        <v>37</v>
      </c>
      <c r="E297" s="3" t="s">
        <v>265</v>
      </c>
      <c r="F297" s="3" t="s">
        <v>784</v>
      </c>
      <c r="G297" s="3">
        <v>166.77</v>
      </c>
    </row>
    <row r="298" spans="1:7" x14ac:dyDescent="0.25">
      <c r="A298" s="1" t="s">
        <v>239</v>
      </c>
      <c r="B298" s="1" t="s">
        <v>785</v>
      </c>
      <c r="C298" s="2" t="s">
        <v>786</v>
      </c>
      <c r="D298" s="1" t="s">
        <v>37</v>
      </c>
      <c r="E298" s="3" t="s">
        <v>265</v>
      </c>
      <c r="F298" s="3" t="s">
        <v>787</v>
      </c>
      <c r="G298" s="3">
        <v>13.11</v>
      </c>
    </row>
    <row r="299" spans="1:7" x14ac:dyDescent="0.25">
      <c r="A299" s="1" t="s">
        <v>239</v>
      </c>
      <c r="B299" s="1" t="s">
        <v>788</v>
      </c>
      <c r="C299" s="2" t="s">
        <v>789</v>
      </c>
      <c r="D299" s="1" t="s">
        <v>37</v>
      </c>
      <c r="E299" s="3" t="s">
        <v>265</v>
      </c>
      <c r="F299" s="3" t="s">
        <v>790</v>
      </c>
      <c r="G299" s="3">
        <v>14.56</v>
      </c>
    </row>
    <row r="300" spans="1:7" ht="26.25" x14ac:dyDescent="0.25">
      <c r="A300" s="1" t="s">
        <v>239</v>
      </c>
      <c r="B300" s="1" t="s">
        <v>791</v>
      </c>
      <c r="C300" s="2" t="s">
        <v>792</v>
      </c>
      <c r="D300" s="1" t="s">
        <v>37</v>
      </c>
      <c r="E300" s="3" t="s">
        <v>265</v>
      </c>
      <c r="F300" s="3" t="s">
        <v>793</v>
      </c>
      <c r="G300" s="3">
        <v>11.04</v>
      </c>
    </row>
    <row r="301" spans="1:7" x14ac:dyDescent="0.25">
      <c r="A301" s="8"/>
      <c r="B301" s="8"/>
      <c r="C301" s="109" t="s">
        <v>794</v>
      </c>
      <c r="D301" s="110"/>
      <c r="E301" s="110"/>
      <c r="F301" s="110"/>
      <c r="G301" s="110"/>
    </row>
    <row r="303" spans="1:7" x14ac:dyDescent="0.25">
      <c r="A303" s="6" t="s">
        <v>141</v>
      </c>
      <c r="B303" s="6" t="s">
        <v>142</v>
      </c>
      <c r="C303" s="7" t="s">
        <v>143</v>
      </c>
      <c r="D303" s="6" t="s">
        <v>37</v>
      </c>
      <c r="E303" s="6"/>
      <c r="F303" s="6"/>
      <c r="G303" s="6" t="s">
        <v>795</v>
      </c>
    </row>
    <row r="304" spans="1:7" x14ac:dyDescent="0.25">
      <c r="A304" s="1" t="s">
        <v>239</v>
      </c>
      <c r="B304" s="1" t="s">
        <v>244</v>
      </c>
      <c r="C304" s="2" t="s">
        <v>245</v>
      </c>
      <c r="D304" s="1" t="s">
        <v>246</v>
      </c>
      <c r="E304" s="3" t="s">
        <v>796</v>
      </c>
      <c r="F304" s="3" t="s">
        <v>248</v>
      </c>
      <c r="G304" s="3">
        <v>4.6559685599999998</v>
      </c>
    </row>
    <row r="305" spans="1:7" x14ac:dyDescent="0.25">
      <c r="A305" s="1" t="s">
        <v>239</v>
      </c>
      <c r="B305" s="1" t="s">
        <v>317</v>
      </c>
      <c r="C305" s="2" t="s">
        <v>318</v>
      </c>
      <c r="D305" s="1" t="s">
        <v>246</v>
      </c>
      <c r="E305" s="3" t="s">
        <v>797</v>
      </c>
      <c r="F305" s="3" t="s">
        <v>320</v>
      </c>
      <c r="G305" s="3">
        <v>16.084010580000001</v>
      </c>
    </row>
    <row r="306" spans="1:7" x14ac:dyDescent="0.25">
      <c r="A306" s="1" t="s">
        <v>253</v>
      </c>
      <c r="B306" s="1" t="s">
        <v>798</v>
      </c>
      <c r="C306" s="2" t="s">
        <v>799</v>
      </c>
      <c r="D306" s="1" t="s">
        <v>37</v>
      </c>
      <c r="E306" s="3" t="s">
        <v>265</v>
      </c>
      <c r="F306" s="3" t="s">
        <v>800</v>
      </c>
      <c r="G306" s="3">
        <v>332.41</v>
      </c>
    </row>
    <row r="307" spans="1:7" x14ac:dyDescent="0.25">
      <c r="A307" s="8"/>
      <c r="B307" s="8"/>
      <c r="C307" s="109" t="s">
        <v>801</v>
      </c>
      <c r="D307" s="110"/>
      <c r="E307" s="110"/>
      <c r="F307" s="110"/>
      <c r="G307" s="110"/>
    </row>
    <row r="309" spans="1:7" x14ac:dyDescent="0.25">
      <c r="A309" s="6" t="s">
        <v>144</v>
      </c>
      <c r="B309" s="6" t="s">
        <v>145</v>
      </c>
      <c r="C309" s="7" t="s">
        <v>146</v>
      </c>
      <c r="D309" s="6" t="s">
        <v>37</v>
      </c>
      <c r="E309" s="6"/>
      <c r="F309" s="6"/>
      <c r="G309" s="6" t="s">
        <v>802</v>
      </c>
    </row>
    <row r="310" spans="1:7" x14ac:dyDescent="0.25">
      <c r="A310" s="1" t="s">
        <v>239</v>
      </c>
      <c r="B310" s="1" t="s">
        <v>244</v>
      </c>
      <c r="C310" s="2" t="s">
        <v>245</v>
      </c>
      <c r="D310" s="1" t="s">
        <v>246</v>
      </c>
      <c r="E310" s="3" t="s">
        <v>803</v>
      </c>
      <c r="F310" s="3" t="s">
        <v>248</v>
      </c>
      <c r="G310" s="3">
        <v>7.1841497599999986</v>
      </c>
    </row>
    <row r="311" spans="1:7" x14ac:dyDescent="0.25">
      <c r="A311" s="1" t="s">
        <v>239</v>
      </c>
      <c r="B311" s="1" t="s">
        <v>317</v>
      </c>
      <c r="C311" s="2" t="s">
        <v>318</v>
      </c>
      <c r="D311" s="1" t="s">
        <v>246</v>
      </c>
      <c r="E311" s="3" t="s">
        <v>804</v>
      </c>
      <c r="F311" s="3" t="s">
        <v>320</v>
      </c>
      <c r="G311" s="3">
        <v>24.81758524</v>
      </c>
    </row>
    <row r="312" spans="1:7" x14ac:dyDescent="0.25">
      <c r="A312" s="1" t="s">
        <v>253</v>
      </c>
      <c r="B312" s="1" t="s">
        <v>805</v>
      </c>
      <c r="C312" s="2" t="s">
        <v>806</v>
      </c>
      <c r="D312" s="1" t="s">
        <v>37</v>
      </c>
      <c r="E312" s="3" t="s">
        <v>265</v>
      </c>
      <c r="F312" s="3" t="s">
        <v>807</v>
      </c>
      <c r="G312" s="3">
        <v>474.8</v>
      </c>
    </row>
    <row r="313" spans="1:7" ht="26.25" x14ac:dyDescent="0.25">
      <c r="A313" s="1" t="s">
        <v>253</v>
      </c>
      <c r="B313" s="1" t="s">
        <v>766</v>
      </c>
      <c r="C313" s="2" t="s">
        <v>767</v>
      </c>
      <c r="D313" s="1" t="s">
        <v>37</v>
      </c>
      <c r="E313" s="3" t="s">
        <v>808</v>
      </c>
      <c r="F313" s="3" t="s">
        <v>769</v>
      </c>
      <c r="G313" s="3">
        <v>78.56</v>
      </c>
    </row>
    <row r="314" spans="1:7" x14ac:dyDescent="0.25">
      <c r="A314" s="8"/>
      <c r="B314" s="8"/>
      <c r="C314" s="109" t="s">
        <v>809</v>
      </c>
      <c r="D314" s="110"/>
      <c r="E314" s="110"/>
      <c r="F314" s="110"/>
      <c r="G314" s="110"/>
    </row>
    <row r="316" spans="1:7" x14ac:dyDescent="0.25">
      <c r="A316" s="6" t="s">
        <v>147</v>
      </c>
      <c r="B316" s="6" t="s">
        <v>148</v>
      </c>
      <c r="C316" s="7" t="s">
        <v>149</v>
      </c>
      <c r="D316" s="6" t="s">
        <v>37</v>
      </c>
      <c r="E316" s="6"/>
      <c r="F316" s="6"/>
      <c r="G316" s="6" t="s">
        <v>810</v>
      </c>
    </row>
    <row r="317" spans="1:7" x14ac:dyDescent="0.25">
      <c r="A317" s="1" t="s">
        <v>239</v>
      </c>
      <c r="B317" s="1" t="s">
        <v>244</v>
      </c>
      <c r="C317" s="2" t="s">
        <v>245</v>
      </c>
      <c r="D317" s="1" t="s">
        <v>246</v>
      </c>
      <c r="E317" s="3" t="s">
        <v>811</v>
      </c>
      <c r="F317" s="3" t="s">
        <v>248</v>
      </c>
      <c r="G317" s="3">
        <v>1.5443762400000001</v>
      </c>
    </row>
    <row r="318" spans="1:7" x14ac:dyDescent="0.25">
      <c r="A318" s="1" t="s">
        <v>239</v>
      </c>
      <c r="B318" s="1" t="s">
        <v>317</v>
      </c>
      <c r="C318" s="2" t="s">
        <v>318</v>
      </c>
      <c r="D318" s="1" t="s">
        <v>246</v>
      </c>
      <c r="E318" s="3" t="s">
        <v>812</v>
      </c>
      <c r="F318" s="3" t="s">
        <v>320</v>
      </c>
      <c r="G318" s="3">
        <v>5.3349778499999996</v>
      </c>
    </row>
    <row r="319" spans="1:7" ht="26.25" x14ac:dyDescent="0.25">
      <c r="A319" s="1" t="s">
        <v>253</v>
      </c>
      <c r="B319" s="1" t="s">
        <v>813</v>
      </c>
      <c r="C319" s="2" t="s">
        <v>814</v>
      </c>
      <c r="D319" s="1" t="s">
        <v>37</v>
      </c>
      <c r="E319" s="3" t="s">
        <v>265</v>
      </c>
      <c r="F319" s="3" t="s">
        <v>815</v>
      </c>
      <c r="G319" s="3">
        <v>94.4</v>
      </c>
    </row>
    <row r="320" spans="1:7" x14ac:dyDescent="0.25">
      <c r="A320" s="1" t="s">
        <v>253</v>
      </c>
      <c r="B320" s="1" t="s">
        <v>751</v>
      </c>
      <c r="C320" s="2" t="s">
        <v>752</v>
      </c>
      <c r="D320" s="1" t="s">
        <v>37</v>
      </c>
      <c r="E320" s="3" t="s">
        <v>753</v>
      </c>
      <c r="F320" s="3" t="s">
        <v>754</v>
      </c>
      <c r="G320" s="3">
        <v>8.5890000000000008E-2</v>
      </c>
    </row>
    <row r="321" spans="1:7" x14ac:dyDescent="0.25">
      <c r="A321" s="8"/>
      <c r="B321" s="8"/>
      <c r="C321" s="109" t="s">
        <v>816</v>
      </c>
      <c r="D321" s="110"/>
      <c r="E321" s="110"/>
      <c r="F321" s="110"/>
      <c r="G321" s="110"/>
    </row>
    <row r="323" spans="1:7" x14ac:dyDescent="0.25">
      <c r="A323" s="9" t="s">
        <v>150</v>
      </c>
      <c r="B323" s="9" t="s">
        <v>151</v>
      </c>
      <c r="C323" s="10" t="s">
        <v>152</v>
      </c>
      <c r="D323" s="9" t="s">
        <v>37</v>
      </c>
      <c r="E323" s="9"/>
      <c r="F323" s="9"/>
      <c r="G323" s="9" t="s">
        <v>817</v>
      </c>
    </row>
    <row r="324" spans="1:7" x14ac:dyDescent="0.25">
      <c r="A324" s="1" t="s">
        <v>239</v>
      </c>
      <c r="B324" s="1" t="s">
        <v>317</v>
      </c>
      <c r="C324" s="2" t="s">
        <v>318</v>
      </c>
      <c r="D324" s="1" t="s">
        <v>246</v>
      </c>
      <c r="E324" s="3" t="s">
        <v>818</v>
      </c>
      <c r="F324" s="3" t="s">
        <v>320</v>
      </c>
      <c r="G324" s="3">
        <v>164.95</v>
      </c>
    </row>
    <row r="325" spans="1:7" x14ac:dyDescent="0.25">
      <c r="A325" s="1" t="s">
        <v>819</v>
      </c>
      <c r="B325" s="1"/>
      <c r="C325" s="2" t="s">
        <v>820</v>
      </c>
      <c r="D325" s="1" t="s">
        <v>37</v>
      </c>
      <c r="E325" s="3" t="s">
        <v>497</v>
      </c>
      <c r="F325" s="3" t="s">
        <v>821</v>
      </c>
      <c r="G325" s="3">
        <v>150</v>
      </c>
    </row>
    <row r="326" spans="1:7" x14ac:dyDescent="0.25">
      <c r="A326" s="8"/>
      <c r="B326" s="8"/>
      <c r="C326" s="109" t="s">
        <v>822</v>
      </c>
      <c r="D326" s="110"/>
      <c r="E326" s="110"/>
      <c r="F326" s="110"/>
      <c r="G326" s="110"/>
    </row>
    <row r="328" spans="1:7" ht="15.75" x14ac:dyDescent="0.25">
      <c r="A328" s="111" t="s">
        <v>823</v>
      </c>
      <c r="B328" s="112"/>
      <c r="C328" s="112"/>
      <c r="D328" s="112"/>
      <c r="E328" s="112"/>
      <c r="F328" s="112"/>
      <c r="G328" s="112"/>
    </row>
    <row r="330" spans="1:7" x14ac:dyDescent="0.25">
      <c r="A330" s="9" t="s">
        <v>155</v>
      </c>
      <c r="B330" s="9" t="s">
        <v>156</v>
      </c>
      <c r="C330" s="10" t="s">
        <v>824</v>
      </c>
      <c r="D330" s="9" t="s">
        <v>37</v>
      </c>
      <c r="E330" s="9"/>
      <c r="F330" s="9"/>
      <c r="G330" s="9" t="s">
        <v>825</v>
      </c>
    </row>
    <row r="331" spans="1:7" ht="26.25" x14ac:dyDescent="0.25">
      <c r="A331" s="1" t="s">
        <v>239</v>
      </c>
      <c r="B331" s="1" t="s">
        <v>826</v>
      </c>
      <c r="C331" s="2" t="s">
        <v>827</v>
      </c>
      <c r="D331" s="1" t="s">
        <v>114</v>
      </c>
      <c r="E331" s="3" t="s">
        <v>828</v>
      </c>
      <c r="F331" s="3" t="s">
        <v>829</v>
      </c>
      <c r="G331" s="3">
        <v>269.59199999999998</v>
      </c>
    </row>
    <row r="332" spans="1:7" x14ac:dyDescent="0.25">
      <c r="A332" s="1" t="s">
        <v>253</v>
      </c>
      <c r="B332" s="1" t="s">
        <v>830</v>
      </c>
      <c r="C332" s="2" t="s">
        <v>831</v>
      </c>
      <c r="D332" s="1" t="s">
        <v>832</v>
      </c>
      <c r="E332" s="3" t="s">
        <v>497</v>
      </c>
      <c r="F332" s="3" t="s">
        <v>833</v>
      </c>
      <c r="G332" s="3">
        <v>3538.57</v>
      </c>
    </row>
    <row r="333" spans="1:7" x14ac:dyDescent="0.25">
      <c r="A333" s="1" t="s">
        <v>253</v>
      </c>
      <c r="B333" s="1" t="s">
        <v>834</v>
      </c>
      <c r="C333" s="2" t="s">
        <v>835</v>
      </c>
      <c r="D333" s="1" t="s">
        <v>37</v>
      </c>
      <c r="E333" s="3" t="s">
        <v>836</v>
      </c>
      <c r="F333" s="3" t="s">
        <v>837</v>
      </c>
      <c r="G333" s="3">
        <v>22.86</v>
      </c>
    </row>
    <row r="334" spans="1:7" x14ac:dyDescent="0.25">
      <c r="A334" s="1" t="s">
        <v>253</v>
      </c>
      <c r="B334" s="1" t="s">
        <v>838</v>
      </c>
      <c r="C334" s="2" t="s">
        <v>839</v>
      </c>
      <c r="D334" s="1" t="s">
        <v>37</v>
      </c>
      <c r="E334" s="3" t="s">
        <v>497</v>
      </c>
      <c r="F334" s="3" t="s">
        <v>840</v>
      </c>
      <c r="G334" s="3">
        <v>0.69</v>
      </c>
    </row>
    <row r="335" spans="1:7" x14ac:dyDescent="0.25">
      <c r="A335" s="1" t="s">
        <v>253</v>
      </c>
      <c r="B335" s="1" t="s">
        <v>841</v>
      </c>
      <c r="C335" s="2" t="s">
        <v>842</v>
      </c>
      <c r="D335" s="1" t="s">
        <v>37</v>
      </c>
      <c r="E335" s="3" t="s">
        <v>843</v>
      </c>
      <c r="F335" s="3" t="s">
        <v>844</v>
      </c>
      <c r="G335" s="3">
        <v>2.46</v>
      </c>
    </row>
    <row r="336" spans="1:7" x14ac:dyDescent="0.25">
      <c r="A336" s="1" t="s">
        <v>253</v>
      </c>
      <c r="B336" s="1" t="s">
        <v>845</v>
      </c>
      <c r="C336" s="2" t="s">
        <v>846</v>
      </c>
      <c r="D336" s="1" t="s">
        <v>37</v>
      </c>
      <c r="E336" s="3" t="s">
        <v>847</v>
      </c>
      <c r="F336" s="3" t="s">
        <v>848</v>
      </c>
      <c r="G336" s="3">
        <v>47.43</v>
      </c>
    </row>
    <row r="337" spans="1:7" x14ac:dyDescent="0.25">
      <c r="A337" s="1" t="s">
        <v>253</v>
      </c>
      <c r="B337" s="1" t="s">
        <v>849</v>
      </c>
      <c r="C337" s="2" t="s">
        <v>850</v>
      </c>
      <c r="D337" s="1" t="s">
        <v>37</v>
      </c>
      <c r="E337" s="3" t="s">
        <v>851</v>
      </c>
      <c r="F337" s="3" t="s">
        <v>852</v>
      </c>
      <c r="G337" s="3">
        <v>77.760000000000005</v>
      </c>
    </row>
    <row r="338" spans="1:7" x14ac:dyDescent="0.25">
      <c r="A338" s="1" t="s">
        <v>253</v>
      </c>
      <c r="B338" s="1" t="s">
        <v>853</v>
      </c>
      <c r="C338" s="2" t="s">
        <v>854</v>
      </c>
      <c r="D338" s="1" t="s">
        <v>37</v>
      </c>
      <c r="E338" s="3" t="s">
        <v>855</v>
      </c>
      <c r="F338" s="3" t="s">
        <v>856</v>
      </c>
      <c r="G338" s="3">
        <v>19.52</v>
      </c>
    </row>
    <row r="339" spans="1:7" ht="26.25" x14ac:dyDescent="0.25">
      <c r="A339" s="1" t="s">
        <v>253</v>
      </c>
      <c r="B339" s="1" t="s">
        <v>857</v>
      </c>
      <c r="C339" s="2" t="s">
        <v>858</v>
      </c>
      <c r="D339" s="1" t="s">
        <v>114</v>
      </c>
      <c r="E339" s="3" t="s">
        <v>859</v>
      </c>
      <c r="F339" s="3" t="s">
        <v>860</v>
      </c>
      <c r="G339" s="3">
        <v>573.19000000000005</v>
      </c>
    </row>
    <row r="340" spans="1:7" x14ac:dyDescent="0.25">
      <c r="A340" s="1" t="s">
        <v>253</v>
      </c>
      <c r="B340" s="1" t="s">
        <v>861</v>
      </c>
      <c r="C340" s="2" t="s">
        <v>862</v>
      </c>
      <c r="D340" s="1" t="s">
        <v>114</v>
      </c>
      <c r="E340" s="3" t="s">
        <v>863</v>
      </c>
      <c r="F340" s="3" t="s">
        <v>864</v>
      </c>
      <c r="G340" s="3">
        <v>1028.2249999999999</v>
      </c>
    </row>
    <row r="341" spans="1:7" x14ac:dyDescent="0.25">
      <c r="A341" s="1" t="s">
        <v>253</v>
      </c>
      <c r="B341" s="1" t="s">
        <v>865</v>
      </c>
      <c r="C341" s="2" t="s">
        <v>866</v>
      </c>
      <c r="D341" s="1" t="s">
        <v>37</v>
      </c>
      <c r="E341" s="3" t="s">
        <v>867</v>
      </c>
      <c r="F341" s="3" t="s">
        <v>868</v>
      </c>
      <c r="G341" s="3">
        <v>84.759999999999991</v>
      </c>
    </row>
    <row r="342" spans="1:7" x14ac:dyDescent="0.25">
      <c r="A342" s="1" t="s">
        <v>253</v>
      </c>
      <c r="B342" s="1" t="s">
        <v>869</v>
      </c>
      <c r="C342" s="2" t="s">
        <v>870</v>
      </c>
      <c r="D342" s="1" t="s">
        <v>37</v>
      </c>
      <c r="E342" s="3" t="s">
        <v>836</v>
      </c>
      <c r="F342" s="3" t="s">
        <v>871</v>
      </c>
      <c r="G342" s="3">
        <v>116.64</v>
      </c>
    </row>
    <row r="343" spans="1:7" x14ac:dyDescent="0.25">
      <c r="A343" s="1" t="s">
        <v>253</v>
      </c>
      <c r="B343" s="1" t="s">
        <v>872</v>
      </c>
      <c r="C343" s="2" t="s">
        <v>873</v>
      </c>
      <c r="D343" s="1" t="s">
        <v>37</v>
      </c>
      <c r="E343" s="3" t="s">
        <v>874</v>
      </c>
      <c r="F343" s="3" t="s">
        <v>875</v>
      </c>
      <c r="G343" s="3">
        <v>17.920000000000002</v>
      </c>
    </row>
    <row r="344" spans="1:7" x14ac:dyDescent="0.25">
      <c r="A344" s="1" t="s">
        <v>253</v>
      </c>
      <c r="B344" s="1" t="s">
        <v>876</v>
      </c>
      <c r="C344" s="2" t="s">
        <v>877</v>
      </c>
      <c r="D344" s="1" t="s">
        <v>37</v>
      </c>
      <c r="E344" s="3" t="s">
        <v>867</v>
      </c>
      <c r="F344" s="3" t="s">
        <v>878</v>
      </c>
      <c r="G344" s="3">
        <v>145.6</v>
      </c>
    </row>
    <row r="345" spans="1:7" x14ac:dyDescent="0.25">
      <c r="A345" s="1" t="s">
        <v>253</v>
      </c>
      <c r="B345" s="1" t="s">
        <v>879</v>
      </c>
      <c r="C345" s="2" t="s">
        <v>880</v>
      </c>
      <c r="D345" s="1" t="s">
        <v>37</v>
      </c>
      <c r="E345" s="3" t="s">
        <v>497</v>
      </c>
      <c r="F345" s="3" t="s">
        <v>881</v>
      </c>
      <c r="G345" s="3">
        <v>16.61</v>
      </c>
    </row>
    <row r="346" spans="1:7" x14ac:dyDescent="0.25">
      <c r="A346" s="1" t="s">
        <v>253</v>
      </c>
      <c r="B346" s="1" t="s">
        <v>882</v>
      </c>
      <c r="C346" s="2" t="s">
        <v>883</v>
      </c>
      <c r="D346" s="1" t="s">
        <v>114</v>
      </c>
      <c r="E346" s="3" t="s">
        <v>884</v>
      </c>
      <c r="F346" s="3" t="s">
        <v>885</v>
      </c>
      <c r="G346" s="3">
        <v>501.16800000000001</v>
      </c>
    </row>
    <row r="347" spans="1:7" x14ac:dyDescent="0.25">
      <c r="A347" s="1" t="s">
        <v>253</v>
      </c>
      <c r="B347" s="1" t="s">
        <v>886</v>
      </c>
      <c r="C347" s="2" t="s">
        <v>887</v>
      </c>
      <c r="D347" s="1" t="s">
        <v>114</v>
      </c>
      <c r="E347" s="3" t="s">
        <v>818</v>
      </c>
      <c r="F347" s="3" t="s">
        <v>296</v>
      </c>
      <c r="G347" s="3">
        <v>20.85</v>
      </c>
    </row>
    <row r="348" spans="1:7" x14ac:dyDescent="0.25">
      <c r="A348" s="1" t="s">
        <v>253</v>
      </c>
      <c r="B348" s="1" t="s">
        <v>888</v>
      </c>
      <c r="C348" s="2" t="s">
        <v>889</v>
      </c>
      <c r="D348" s="1" t="s">
        <v>37</v>
      </c>
      <c r="E348" s="3" t="s">
        <v>851</v>
      </c>
      <c r="F348" s="3" t="s">
        <v>890</v>
      </c>
      <c r="G348" s="3">
        <v>272.88</v>
      </c>
    </row>
    <row r="349" spans="1:7" x14ac:dyDescent="0.25">
      <c r="A349" s="1" t="s">
        <v>253</v>
      </c>
      <c r="B349" s="1" t="s">
        <v>891</v>
      </c>
      <c r="C349" s="2" t="s">
        <v>892</v>
      </c>
      <c r="D349" s="1" t="s">
        <v>246</v>
      </c>
      <c r="E349" s="3" t="s">
        <v>893</v>
      </c>
      <c r="F349" s="3" t="s">
        <v>501</v>
      </c>
      <c r="G349" s="3">
        <v>2586</v>
      </c>
    </row>
    <row r="350" spans="1:7" ht="26.25" x14ac:dyDescent="0.25">
      <c r="A350" s="1" t="s">
        <v>253</v>
      </c>
      <c r="B350" s="1" t="s">
        <v>894</v>
      </c>
      <c r="C350" s="2" t="s">
        <v>895</v>
      </c>
      <c r="D350" s="1" t="s">
        <v>114</v>
      </c>
      <c r="E350" s="3" t="s">
        <v>896</v>
      </c>
      <c r="F350" s="3" t="s">
        <v>897</v>
      </c>
      <c r="G350" s="3">
        <v>871.01700000000005</v>
      </c>
    </row>
    <row r="351" spans="1:7" ht="26.25" x14ac:dyDescent="0.25">
      <c r="A351" s="1" t="s">
        <v>253</v>
      </c>
      <c r="B351" s="1" t="s">
        <v>898</v>
      </c>
      <c r="C351" s="2" t="s">
        <v>899</v>
      </c>
      <c r="D351" s="1" t="s">
        <v>114</v>
      </c>
      <c r="E351" s="3" t="s">
        <v>900</v>
      </c>
      <c r="F351" s="3" t="s">
        <v>901</v>
      </c>
      <c r="G351" s="3">
        <v>751.53599999999994</v>
      </c>
    </row>
    <row r="352" spans="1:7" ht="26.25" x14ac:dyDescent="0.25">
      <c r="A352" s="1" t="s">
        <v>253</v>
      </c>
      <c r="B352" s="1" t="s">
        <v>902</v>
      </c>
      <c r="C352" s="2" t="s">
        <v>903</v>
      </c>
      <c r="D352" s="1" t="s">
        <v>37</v>
      </c>
      <c r="E352" s="3" t="s">
        <v>497</v>
      </c>
      <c r="F352" s="3" t="s">
        <v>904</v>
      </c>
      <c r="G352" s="3">
        <v>510.86</v>
      </c>
    </row>
    <row r="353" spans="1:7" x14ac:dyDescent="0.25">
      <c r="A353" s="8"/>
      <c r="B353" s="8"/>
      <c r="C353" s="109" t="s">
        <v>905</v>
      </c>
      <c r="D353" s="110"/>
      <c r="E353" s="110"/>
      <c r="F353" s="110"/>
      <c r="G353" s="110"/>
    </row>
    <row r="355" spans="1:7" ht="15.75" x14ac:dyDescent="0.25">
      <c r="A355" s="111" t="s">
        <v>906</v>
      </c>
      <c r="B355" s="112"/>
      <c r="C355" s="112"/>
      <c r="D355" s="112"/>
      <c r="E355" s="112"/>
      <c r="F355" s="112"/>
      <c r="G355" s="112"/>
    </row>
    <row r="357" spans="1:7" x14ac:dyDescent="0.25">
      <c r="A357" s="6" t="s">
        <v>160</v>
      </c>
      <c r="B357" s="6" t="s">
        <v>161</v>
      </c>
      <c r="C357" s="7" t="s">
        <v>162</v>
      </c>
      <c r="D357" s="6" t="s">
        <v>27</v>
      </c>
      <c r="E357" s="6"/>
      <c r="F357" s="6"/>
      <c r="G357" s="6" t="s">
        <v>907</v>
      </c>
    </row>
    <row r="358" spans="1:7" x14ac:dyDescent="0.25">
      <c r="A358" s="1" t="s">
        <v>239</v>
      </c>
      <c r="B358" s="1" t="s">
        <v>244</v>
      </c>
      <c r="C358" s="2" t="s">
        <v>245</v>
      </c>
      <c r="D358" s="1" t="s">
        <v>246</v>
      </c>
      <c r="E358" s="3" t="s">
        <v>908</v>
      </c>
      <c r="F358" s="3" t="s">
        <v>248</v>
      </c>
      <c r="G358" s="3">
        <v>98.419482959999996</v>
      </c>
    </row>
    <row r="359" spans="1:7" x14ac:dyDescent="0.25">
      <c r="A359" s="8"/>
      <c r="B359" s="8"/>
      <c r="C359" s="109" t="s">
        <v>909</v>
      </c>
      <c r="D359" s="110"/>
      <c r="E359" s="110"/>
      <c r="F359" s="110"/>
      <c r="G359" s="110"/>
    </row>
    <row r="361" spans="1:7" x14ac:dyDescent="0.25">
      <c r="A361" s="6" t="s">
        <v>163</v>
      </c>
      <c r="B361" s="6" t="s">
        <v>164</v>
      </c>
      <c r="C361" s="7" t="s">
        <v>165</v>
      </c>
      <c r="D361" s="6" t="s">
        <v>27</v>
      </c>
      <c r="E361" s="6"/>
      <c r="F361" s="6"/>
      <c r="G361" s="6" t="s">
        <v>910</v>
      </c>
    </row>
    <row r="362" spans="1:7" ht="26.25" x14ac:dyDescent="0.25">
      <c r="A362" s="1" t="s">
        <v>239</v>
      </c>
      <c r="B362" s="1" t="s">
        <v>911</v>
      </c>
      <c r="C362" s="2" t="s">
        <v>912</v>
      </c>
      <c r="D362" s="1" t="s">
        <v>281</v>
      </c>
      <c r="E362" s="3" t="s">
        <v>913</v>
      </c>
      <c r="F362" s="3" t="s">
        <v>914</v>
      </c>
      <c r="G362" s="3">
        <v>6.0421519999999997</v>
      </c>
    </row>
    <row r="363" spans="1:7" x14ac:dyDescent="0.25">
      <c r="A363" s="1" t="s">
        <v>239</v>
      </c>
      <c r="B363" s="1" t="s">
        <v>244</v>
      </c>
      <c r="C363" s="2" t="s">
        <v>245</v>
      </c>
      <c r="D363" s="1" t="s">
        <v>246</v>
      </c>
      <c r="E363" s="3" t="s">
        <v>915</v>
      </c>
      <c r="F363" s="3" t="s">
        <v>248</v>
      </c>
      <c r="G363" s="3">
        <v>26.60174576</v>
      </c>
    </row>
    <row r="364" spans="1:7" x14ac:dyDescent="0.25">
      <c r="A364" s="1" t="s">
        <v>239</v>
      </c>
      <c r="B364" s="1" t="s">
        <v>285</v>
      </c>
      <c r="C364" s="2" t="s">
        <v>286</v>
      </c>
      <c r="D364" s="1" t="s">
        <v>246</v>
      </c>
      <c r="E364" s="3" t="s">
        <v>916</v>
      </c>
      <c r="F364" s="3" t="s">
        <v>288</v>
      </c>
      <c r="G364" s="3">
        <v>20.811183440000001</v>
      </c>
    </row>
    <row r="365" spans="1:7" ht="39" x14ac:dyDescent="0.25">
      <c r="A365" s="1" t="s">
        <v>239</v>
      </c>
      <c r="B365" s="1" t="s">
        <v>917</v>
      </c>
      <c r="C365" s="2" t="s">
        <v>918</v>
      </c>
      <c r="D365" s="1" t="s">
        <v>276</v>
      </c>
      <c r="E365" s="3" t="s">
        <v>919</v>
      </c>
      <c r="F365" s="3" t="s">
        <v>920</v>
      </c>
      <c r="G365" s="3">
        <v>27.429940890000001</v>
      </c>
    </row>
    <row r="366" spans="1:7" ht="39" x14ac:dyDescent="0.25">
      <c r="A366" s="1" t="s">
        <v>239</v>
      </c>
      <c r="B366" s="1" t="s">
        <v>921</v>
      </c>
      <c r="C366" s="2" t="s">
        <v>922</v>
      </c>
      <c r="D366" s="1" t="s">
        <v>281</v>
      </c>
      <c r="E366" s="3" t="s">
        <v>923</v>
      </c>
      <c r="F366" s="3" t="s">
        <v>924</v>
      </c>
      <c r="G366" s="3">
        <v>34.272895069999997</v>
      </c>
    </row>
    <row r="367" spans="1:7" x14ac:dyDescent="0.25">
      <c r="A367" s="1" t="s">
        <v>253</v>
      </c>
      <c r="B367" s="1" t="s">
        <v>925</v>
      </c>
      <c r="C367" s="2" t="s">
        <v>926</v>
      </c>
      <c r="D367" s="1" t="s">
        <v>27</v>
      </c>
      <c r="E367" s="3" t="s">
        <v>927</v>
      </c>
      <c r="F367" s="3" t="s">
        <v>928</v>
      </c>
      <c r="G367" s="3">
        <v>168.01400000000001</v>
      </c>
    </row>
    <row r="368" spans="1:7" x14ac:dyDescent="0.25">
      <c r="A368" s="8"/>
      <c r="B368" s="8"/>
      <c r="C368" s="109" t="s">
        <v>929</v>
      </c>
      <c r="D368" s="110"/>
      <c r="E368" s="110"/>
      <c r="F368" s="110"/>
      <c r="G368" s="110"/>
    </row>
    <row r="370" spans="1:7" x14ac:dyDescent="0.25">
      <c r="A370" s="6" t="s">
        <v>166</v>
      </c>
      <c r="B370" s="6" t="s">
        <v>167</v>
      </c>
      <c r="C370" s="7" t="s">
        <v>168</v>
      </c>
      <c r="D370" s="6" t="s">
        <v>114</v>
      </c>
      <c r="E370" s="6"/>
      <c r="F370" s="6"/>
      <c r="G370" s="6" t="s">
        <v>930</v>
      </c>
    </row>
    <row r="371" spans="1:7" ht="39" x14ac:dyDescent="0.25">
      <c r="A371" s="1" t="s">
        <v>239</v>
      </c>
      <c r="B371" s="1" t="s">
        <v>931</v>
      </c>
      <c r="C371" s="2" t="s">
        <v>932</v>
      </c>
      <c r="D371" s="1" t="s">
        <v>27</v>
      </c>
      <c r="E371" s="3" t="s">
        <v>933</v>
      </c>
      <c r="F371" s="3" t="s">
        <v>934</v>
      </c>
      <c r="G371" s="3">
        <v>1.488</v>
      </c>
    </row>
    <row r="372" spans="1:7" x14ac:dyDescent="0.25">
      <c r="A372" s="1" t="s">
        <v>239</v>
      </c>
      <c r="B372" s="1" t="s">
        <v>244</v>
      </c>
      <c r="C372" s="2" t="s">
        <v>245</v>
      </c>
      <c r="D372" s="1" t="s">
        <v>246</v>
      </c>
      <c r="E372" s="3" t="s">
        <v>935</v>
      </c>
      <c r="F372" s="3" t="s">
        <v>248</v>
      </c>
      <c r="G372" s="3">
        <v>8.0088720000000002</v>
      </c>
    </row>
    <row r="373" spans="1:7" x14ac:dyDescent="0.25">
      <c r="A373" s="1" t="s">
        <v>239</v>
      </c>
      <c r="B373" s="1" t="s">
        <v>285</v>
      </c>
      <c r="C373" s="2" t="s">
        <v>286</v>
      </c>
      <c r="D373" s="1" t="s">
        <v>246</v>
      </c>
      <c r="E373" s="3" t="s">
        <v>936</v>
      </c>
      <c r="F373" s="3" t="s">
        <v>288</v>
      </c>
      <c r="G373" s="3">
        <v>3.6074259999999998</v>
      </c>
    </row>
    <row r="374" spans="1:7" ht="26.25" x14ac:dyDescent="0.25">
      <c r="A374" s="1" t="s">
        <v>253</v>
      </c>
      <c r="B374" s="1" t="s">
        <v>937</v>
      </c>
      <c r="C374" s="2" t="s">
        <v>938</v>
      </c>
      <c r="D374" s="1" t="s">
        <v>114</v>
      </c>
      <c r="E374" s="3" t="s">
        <v>939</v>
      </c>
      <c r="F374" s="3" t="s">
        <v>940</v>
      </c>
      <c r="G374" s="3">
        <v>11.05306</v>
      </c>
    </row>
    <row r="375" spans="1:7" x14ac:dyDescent="0.25">
      <c r="A375" s="1" t="s">
        <v>253</v>
      </c>
      <c r="B375" s="1" t="s">
        <v>941</v>
      </c>
      <c r="C375" s="2" t="s">
        <v>942</v>
      </c>
      <c r="D375" s="1" t="s">
        <v>27</v>
      </c>
      <c r="E375" s="3" t="s">
        <v>943</v>
      </c>
      <c r="F375" s="3" t="s">
        <v>944</v>
      </c>
      <c r="G375" s="3">
        <v>22.264199999999999</v>
      </c>
    </row>
    <row r="376" spans="1:7" x14ac:dyDescent="0.25">
      <c r="A376" s="1" t="s">
        <v>253</v>
      </c>
      <c r="B376" s="1" t="s">
        <v>945</v>
      </c>
      <c r="C376" s="2" t="s">
        <v>946</v>
      </c>
      <c r="D376" s="1" t="s">
        <v>21</v>
      </c>
      <c r="E376" s="3" t="s">
        <v>947</v>
      </c>
      <c r="F376" s="3" t="s">
        <v>948</v>
      </c>
      <c r="G376" s="3">
        <v>19.664999999999999</v>
      </c>
    </row>
    <row r="377" spans="1:7" x14ac:dyDescent="0.25">
      <c r="A377" s="1" t="s">
        <v>253</v>
      </c>
      <c r="B377" s="1" t="s">
        <v>949</v>
      </c>
      <c r="C377" s="2" t="s">
        <v>950</v>
      </c>
      <c r="D377" s="1" t="s">
        <v>37</v>
      </c>
      <c r="E377" s="3" t="s">
        <v>951</v>
      </c>
      <c r="F377" s="3" t="s">
        <v>952</v>
      </c>
      <c r="G377" s="3">
        <v>2.630376</v>
      </c>
    </row>
    <row r="378" spans="1:7" x14ac:dyDescent="0.25">
      <c r="A378" s="8"/>
      <c r="B378" s="8"/>
      <c r="C378" s="109" t="s">
        <v>953</v>
      </c>
      <c r="D378" s="110"/>
      <c r="E378" s="110"/>
      <c r="F378" s="110"/>
      <c r="G378" s="110"/>
    </row>
    <row r="380" spans="1:7" x14ac:dyDescent="0.25">
      <c r="A380" s="9" t="s">
        <v>169</v>
      </c>
      <c r="B380" s="9" t="s">
        <v>170</v>
      </c>
      <c r="C380" s="10" t="s">
        <v>171</v>
      </c>
      <c r="D380" s="9" t="s">
        <v>172</v>
      </c>
      <c r="E380" s="9"/>
      <c r="F380" s="9"/>
      <c r="G380" s="9" t="s">
        <v>954</v>
      </c>
    </row>
    <row r="381" spans="1:7" ht="39" x14ac:dyDescent="0.25">
      <c r="A381" s="1" t="s">
        <v>239</v>
      </c>
      <c r="B381" s="1" t="s">
        <v>955</v>
      </c>
      <c r="C381" s="2" t="s">
        <v>956</v>
      </c>
      <c r="D381" s="1" t="s">
        <v>276</v>
      </c>
      <c r="E381" s="3" t="s">
        <v>957</v>
      </c>
      <c r="F381" s="3" t="s">
        <v>958</v>
      </c>
      <c r="G381" s="3">
        <v>14.114551000000001</v>
      </c>
    </row>
    <row r="382" spans="1:7" ht="39" x14ac:dyDescent="0.25">
      <c r="A382" s="1" t="s">
        <v>239</v>
      </c>
      <c r="B382" s="1" t="s">
        <v>921</v>
      </c>
      <c r="C382" s="2" t="s">
        <v>922</v>
      </c>
      <c r="D382" s="1" t="s">
        <v>281</v>
      </c>
      <c r="E382" s="3" t="s">
        <v>959</v>
      </c>
      <c r="F382" s="3" t="s">
        <v>924</v>
      </c>
      <c r="G382" s="3">
        <v>7.0973170000000003</v>
      </c>
    </row>
    <row r="383" spans="1:7" x14ac:dyDescent="0.25">
      <c r="A383" s="1" t="s">
        <v>253</v>
      </c>
      <c r="B383" s="1" t="s">
        <v>960</v>
      </c>
      <c r="C383" s="2" t="s">
        <v>961</v>
      </c>
      <c r="D383" s="1" t="s">
        <v>246</v>
      </c>
      <c r="E383" s="3" t="s">
        <v>962</v>
      </c>
      <c r="F383" s="3" t="s">
        <v>963</v>
      </c>
      <c r="G383" s="3">
        <v>3.574424</v>
      </c>
    </row>
    <row r="384" spans="1:7" x14ac:dyDescent="0.25">
      <c r="A384" s="1" t="s">
        <v>253</v>
      </c>
      <c r="B384" s="1" t="s">
        <v>502</v>
      </c>
      <c r="C384" s="2" t="s">
        <v>503</v>
      </c>
      <c r="D384" s="1" t="s">
        <v>246</v>
      </c>
      <c r="E384" s="3" t="s">
        <v>964</v>
      </c>
      <c r="F384" s="3" t="s">
        <v>501</v>
      </c>
      <c r="G384" s="3">
        <v>1.7739959999999999</v>
      </c>
    </row>
    <row r="385" spans="1:7" x14ac:dyDescent="0.25">
      <c r="A385" s="1" t="s">
        <v>819</v>
      </c>
      <c r="B385" s="1"/>
      <c r="C385" s="2" t="s">
        <v>171</v>
      </c>
      <c r="D385" s="1" t="s">
        <v>172</v>
      </c>
      <c r="E385" s="3" t="s">
        <v>497</v>
      </c>
      <c r="F385" s="3" t="s">
        <v>965</v>
      </c>
      <c r="G385" s="3">
        <v>399</v>
      </c>
    </row>
    <row r="386" spans="1:7" x14ac:dyDescent="0.25">
      <c r="A386" s="8"/>
      <c r="B386" s="8"/>
      <c r="C386" s="109" t="s">
        <v>966</v>
      </c>
      <c r="D386" s="110"/>
      <c r="E386" s="110"/>
      <c r="F386" s="110"/>
      <c r="G386" s="110"/>
    </row>
    <row r="388" spans="1:7" x14ac:dyDescent="0.25">
      <c r="A388" s="9" t="s">
        <v>173</v>
      </c>
      <c r="B388" s="9" t="s">
        <v>174</v>
      </c>
      <c r="C388" s="10" t="s">
        <v>967</v>
      </c>
      <c r="D388" s="9" t="s">
        <v>37</v>
      </c>
      <c r="E388" s="9"/>
      <c r="F388" s="9"/>
      <c r="G388" s="9" t="s">
        <v>968</v>
      </c>
    </row>
    <row r="389" spans="1:7" x14ac:dyDescent="0.25">
      <c r="A389" s="1" t="s">
        <v>239</v>
      </c>
      <c r="B389" s="1" t="s">
        <v>285</v>
      </c>
      <c r="C389" s="2" t="s">
        <v>286</v>
      </c>
      <c r="D389" s="1" t="s">
        <v>246</v>
      </c>
      <c r="E389" s="3" t="s">
        <v>843</v>
      </c>
      <c r="F389" s="3" t="s">
        <v>288</v>
      </c>
      <c r="G389" s="3">
        <v>100.86</v>
      </c>
    </row>
    <row r="390" spans="1:7" x14ac:dyDescent="0.25">
      <c r="A390" s="1" t="s">
        <v>239</v>
      </c>
      <c r="B390" s="1" t="s">
        <v>969</v>
      </c>
      <c r="C390" s="2" t="s">
        <v>970</v>
      </c>
      <c r="D390" s="1" t="s">
        <v>27</v>
      </c>
      <c r="E390" s="3" t="s">
        <v>971</v>
      </c>
      <c r="F390" s="3" t="s">
        <v>972</v>
      </c>
      <c r="G390" s="3">
        <v>70.006</v>
      </c>
    </row>
    <row r="391" spans="1:7" x14ac:dyDescent="0.25">
      <c r="A391" s="1" t="s">
        <v>819</v>
      </c>
      <c r="B391" s="1"/>
      <c r="C391" s="2" t="s">
        <v>973</v>
      </c>
      <c r="D391" s="1" t="s">
        <v>37</v>
      </c>
      <c r="E391" s="3" t="s">
        <v>855</v>
      </c>
      <c r="F391" s="3" t="s">
        <v>974</v>
      </c>
      <c r="G391" s="3">
        <v>3560</v>
      </c>
    </row>
    <row r="392" spans="1:7" x14ac:dyDescent="0.25">
      <c r="A392" s="1" t="s">
        <v>819</v>
      </c>
      <c r="B392" s="1"/>
      <c r="C392" s="2" t="s">
        <v>975</v>
      </c>
      <c r="D392" s="1" t="s">
        <v>37</v>
      </c>
      <c r="E392" s="3" t="s">
        <v>497</v>
      </c>
      <c r="F392" s="3" t="s">
        <v>976</v>
      </c>
      <c r="G392" s="3">
        <v>341</v>
      </c>
    </row>
    <row r="393" spans="1:7" x14ac:dyDescent="0.25">
      <c r="A393" s="1" t="s">
        <v>819</v>
      </c>
      <c r="B393" s="1"/>
      <c r="C393" s="2" t="s">
        <v>977</v>
      </c>
      <c r="D393" s="1" t="s">
        <v>37</v>
      </c>
      <c r="E393" s="3" t="s">
        <v>497</v>
      </c>
      <c r="F393" s="3" t="s">
        <v>978</v>
      </c>
      <c r="G393" s="3">
        <v>523</v>
      </c>
    </row>
    <row r="394" spans="1:7" x14ac:dyDescent="0.25">
      <c r="A394" s="8"/>
      <c r="B394" s="8"/>
      <c r="C394" s="109" t="s">
        <v>979</v>
      </c>
      <c r="D394" s="110"/>
      <c r="E394" s="110"/>
      <c r="F394" s="110"/>
      <c r="G394" s="110"/>
    </row>
    <row r="396" spans="1:7" ht="15.75" x14ac:dyDescent="0.25">
      <c r="A396" s="111" t="s">
        <v>980</v>
      </c>
      <c r="B396" s="112"/>
      <c r="C396" s="112"/>
      <c r="D396" s="112"/>
      <c r="E396" s="112"/>
      <c r="F396" s="112"/>
      <c r="G396" s="112"/>
    </row>
    <row r="398" spans="1:7" x14ac:dyDescent="0.25">
      <c r="A398" s="6" t="s">
        <v>178</v>
      </c>
      <c r="B398" s="6" t="s">
        <v>179</v>
      </c>
      <c r="C398" s="7" t="s">
        <v>180</v>
      </c>
      <c r="D398" s="6" t="s">
        <v>27</v>
      </c>
      <c r="E398" s="6"/>
      <c r="F398" s="6"/>
      <c r="G398" s="6" t="s">
        <v>981</v>
      </c>
    </row>
    <row r="399" spans="1:7" ht="26.25" x14ac:dyDescent="0.25">
      <c r="A399" s="1" t="s">
        <v>239</v>
      </c>
      <c r="B399" s="1" t="s">
        <v>982</v>
      </c>
      <c r="C399" s="2" t="s">
        <v>983</v>
      </c>
      <c r="D399" s="1" t="s">
        <v>276</v>
      </c>
      <c r="E399" s="3" t="s">
        <v>984</v>
      </c>
      <c r="F399" s="3" t="s">
        <v>985</v>
      </c>
      <c r="G399" s="3">
        <v>2.7439999999999999E-2</v>
      </c>
    </row>
    <row r="400" spans="1:7" ht="26.25" x14ac:dyDescent="0.25">
      <c r="A400" s="1" t="s">
        <v>239</v>
      </c>
      <c r="B400" s="1" t="s">
        <v>986</v>
      </c>
      <c r="C400" s="2" t="s">
        <v>987</v>
      </c>
      <c r="D400" s="1" t="s">
        <v>281</v>
      </c>
      <c r="E400" s="3" t="s">
        <v>988</v>
      </c>
      <c r="F400" s="3" t="s">
        <v>989</v>
      </c>
      <c r="G400" s="3">
        <v>7.8969999999999999E-2</v>
      </c>
    </row>
    <row r="401" spans="1:7" x14ac:dyDescent="0.25">
      <c r="A401" s="1" t="s">
        <v>239</v>
      </c>
      <c r="B401" s="1" t="s">
        <v>244</v>
      </c>
      <c r="C401" s="2" t="s">
        <v>245</v>
      </c>
      <c r="D401" s="1" t="s">
        <v>246</v>
      </c>
      <c r="E401" s="3" t="s">
        <v>990</v>
      </c>
      <c r="F401" s="3" t="s">
        <v>248</v>
      </c>
      <c r="G401" s="3">
        <v>10.225680000000001</v>
      </c>
    </row>
    <row r="402" spans="1:7" x14ac:dyDescent="0.25">
      <c r="A402" s="1" t="s">
        <v>239</v>
      </c>
      <c r="B402" s="1" t="s">
        <v>285</v>
      </c>
      <c r="C402" s="2" t="s">
        <v>286</v>
      </c>
      <c r="D402" s="1" t="s">
        <v>246</v>
      </c>
      <c r="E402" s="3" t="s">
        <v>990</v>
      </c>
      <c r="F402" s="3" t="s">
        <v>288</v>
      </c>
      <c r="G402" s="3">
        <v>13.817819999999999</v>
      </c>
    </row>
    <row r="403" spans="1:7" ht="26.25" x14ac:dyDescent="0.25">
      <c r="A403" s="1" t="s">
        <v>253</v>
      </c>
      <c r="B403" s="1" t="s">
        <v>991</v>
      </c>
      <c r="C403" s="2" t="s">
        <v>992</v>
      </c>
      <c r="D403" s="1" t="s">
        <v>27</v>
      </c>
      <c r="E403" s="3" t="s">
        <v>993</v>
      </c>
      <c r="F403" s="3" t="s">
        <v>994</v>
      </c>
      <c r="G403" s="3">
        <v>657.18940000000009</v>
      </c>
    </row>
    <row r="404" spans="1:7" x14ac:dyDescent="0.25">
      <c r="A404" s="8"/>
      <c r="B404" s="8"/>
      <c r="C404" s="109" t="s">
        <v>995</v>
      </c>
      <c r="D404" s="110"/>
      <c r="E404" s="110"/>
      <c r="F404" s="110"/>
      <c r="G404" s="110"/>
    </row>
    <row r="406" spans="1:7" ht="15.75" x14ac:dyDescent="0.25">
      <c r="A406" s="111" t="s">
        <v>996</v>
      </c>
      <c r="B406" s="112"/>
      <c r="C406" s="112"/>
      <c r="D406" s="112"/>
      <c r="E406" s="112"/>
      <c r="F406" s="112"/>
      <c r="G406" s="112"/>
    </row>
    <row r="408" spans="1:7" x14ac:dyDescent="0.25">
      <c r="A408" s="6" t="s">
        <v>183</v>
      </c>
      <c r="B408" s="6" t="s">
        <v>184</v>
      </c>
      <c r="C408" s="7" t="s">
        <v>185</v>
      </c>
      <c r="D408" s="6" t="s">
        <v>21</v>
      </c>
      <c r="E408" s="6"/>
      <c r="F408" s="6"/>
      <c r="G408" s="6" t="s">
        <v>997</v>
      </c>
    </row>
    <row r="409" spans="1:7" x14ac:dyDescent="0.25">
      <c r="A409" s="1" t="s">
        <v>239</v>
      </c>
      <c r="B409" s="1" t="s">
        <v>998</v>
      </c>
      <c r="C409" s="2" t="s">
        <v>999</v>
      </c>
      <c r="D409" s="1" t="s">
        <v>246</v>
      </c>
      <c r="E409" s="3" t="s">
        <v>1000</v>
      </c>
      <c r="F409" s="3" t="s">
        <v>288</v>
      </c>
      <c r="G409" s="3">
        <v>16.752846000000002</v>
      </c>
    </row>
    <row r="410" spans="1:7" x14ac:dyDescent="0.25">
      <c r="A410" s="1" t="s">
        <v>239</v>
      </c>
      <c r="B410" s="1" t="s">
        <v>1001</v>
      </c>
      <c r="C410" s="2" t="s">
        <v>1002</v>
      </c>
      <c r="D410" s="1" t="s">
        <v>246</v>
      </c>
      <c r="E410" s="3" t="s">
        <v>1003</v>
      </c>
      <c r="F410" s="3" t="s">
        <v>1004</v>
      </c>
      <c r="G410" s="3">
        <v>3.2663440000000001</v>
      </c>
    </row>
    <row r="411" spans="1:7" x14ac:dyDescent="0.25">
      <c r="A411" s="1" t="s">
        <v>253</v>
      </c>
      <c r="B411" s="1" t="s">
        <v>1005</v>
      </c>
      <c r="C411" s="2" t="s">
        <v>1006</v>
      </c>
      <c r="D411" s="1" t="s">
        <v>381</v>
      </c>
      <c r="E411" s="3" t="s">
        <v>1007</v>
      </c>
      <c r="F411" s="3" t="s">
        <v>1008</v>
      </c>
      <c r="G411" s="3">
        <v>45.645000000000003</v>
      </c>
    </row>
    <row r="412" spans="1:7" x14ac:dyDescent="0.25">
      <c r="A412" s="1" t="s">
        <v>253</v>
      </c>
      <c r="B412" s="1" t="s">
        <v>1009</v>
      </c>
      <c r="C412" s="2" t="s">
        <v>1010</v>
      </c>
      <c r="D412" s="1" t="s">
        <v>256</v>
      </c>
      <c r="E412" s="3" t="s">
        <v>710</v>
      </c>
      <c r="F412" s="3" t="s">
        <v>1011</v>
      </c>
      <c r="G412" s="3">
        <v>107.14</v>
      </c>
    </row>
    <row r="413" spans="1:7" x14ac:dyDescent="0.25">
      <c r="A413" s="8"/>
      <c r="B413" s="8"/>
      <c r="C413" s="109" t="s">
        <v>1012</v>
      </c>
      <c r="D413" s="110"/>
      <c r="E413" s="110"/>
      <c r="F413" s="110"/>
      <c r="G413" s="110"/>
    </row>
    <row r="415" spans="1:7" x14ac:dyDescent="0.25">
      <c r="A415" s="6" t="s">
        <v>186</v>
      </c>
      <c r="B415" s="6" t="s">
        <v>187</v>
      </c>
      <c r="C415" s="7" t="s">
        <v>188</v>
      </c>
      <c r="D415" s="6" t="s">
        <v>21</v>
      </c>
      <c r="E415" s="6"/>
      <c r="F415" s="6"/>
      <c r="G415" s="6" t="s">
        <v>1013</v>
      </c>
    </row>
    <row r="416" spans="1:7" x14ac:dyDescent="0.25">
      <c r="A416" s="1" t="s">
        <v>239</v>
      </c>
      <c r="B416" s="1" t="s">
        <v>244</v>
      </c>
      <c r="C416" s="2" t="s">
        <v>245</v>
      </c>
      <c r="D416" s="1" t="s">
        <v>246</v>
      </c>
      <c r="E416" s="3" t="s">
        <v>1014</v>
      </c>
      <c r="F416" s="3" t="s">
        <v>248</v>
      </c>
      <c r="G416" s="3">
        <v>7.6630399999999996</v>
      </c>
    </row>
    <row r="417" spans="1:7" x14ac:dyDescent="0.25">
      <c r="A417" s="1" t="s">
        <v>239</v>
      </c>
      <c r="B417" s="1" t="s">
        <v>285</v>
      </c>
      <c r="C417" s="2" t="s">
        <v>286</v>
      </c>
      <c r="D417" s="1" t="s">
        <v>246</v>
      </c>
      <c r="E417" s="3" t="s">
        <v>1015</v>
      </c>
      <c r="F417" s="3" t="s">
        <v>288</v>
      </c>
      <c r="G417" s="3">
        <v>20.70992</v>
      </c>
    </row>
    <row r="418" spans="1:7" x14ac:dyDescent="0.25">
      <c r="A418" s="1" t="s">
        <v>239</v>
      </c>
      <c r="B418" s="1" t="s">
        <v>375</v>
      </c>
      <c r="C418" s="2" t="s">
        <v>376</v>
      </c>
      <c r="D418" s="1" t="s">
        <v>27</v>
      </c>
      <c r="E418" s="3" t="s">
        <v>988</v>
      </c>
      <c r="F418" s="3" t="s">
        <v>378</v>
      </c>
      <c r="G418" s="3">
        <v>103.54186</v>
      </c>
    </row>
    <row r="419" spans="1:7" x14ac:dyDescent="0.25">
      <c r="A419" s="1" t="s">
        <v>253</v>
      </c>
      <c r="B419" s="1" t="s">
        <v>383</v>
      </c>
      <c r="C419" s="2" t="s">
        <v>384</v>
      </c>
      <c r="D419" s="1" t="s">
        <v>256</v>
      </c>
      <c r="E419" s="3" t="s">
        <v>242</v>
      </c>
      <c r="F419" s="3" t="s">
        <v>385</v>
      </c>
      <c r="G419" s="3">
        <v>0.38500000000000001</v>
      </c>
    </row>
    <row r="420" spans="1:7" x14ac:dyDescent="0.25">
      <c r="A420" s="8"/>
      <c r="B420" s="8"/>
      <c r="C420" s="109" t="s">
        <v>1016</v>
      </c>
      <c r="D420" s="110"/>
      <c r="E420" s="110"/>
      <c r="F420" s="110"/>
      <c r="G420" s="110"/>
    </row>
    <row r="422" spans="1:7" ht="15.75" x14ac:dyDescent="0.25">
      <c r="A422" s="111" t="s">
        <v>1017</v>
      </c>
      <c r="B422" s="112"/>
      <c r="C422" s="112"/>
      <c r="D422" s="112"/>
      <c r="E422" s="112"/>
      <c r="F422" s="112"/>
      <c r="G422" s="112"/>
    </row>
    <row r="424" spans="1:7" x14ac:dyDescent="0.25">
      <c r="A424" s="6" t="s">
        <v>191</v>
      </c>
      <c r="B424" s="6" t="s">
        <v>25</v>
      </c>
      <c r="C424" s="7" t="s">
        <v>26</v>
      </c>
      <c r="D424" s="6" t="s">
        <v>27</v>
      </c>
      <c r="E424" s="6"/>
      <c r="F424" s="6"/>
      <c r="G424" s="6" t="s">
        <v>273</v>
      </c>
    </row>
    <row r="425" spans="1:7" ht="26.25" x14ac:dyDescent="0.25">
      <c r="A425" s="1" t="s">
        <v>239</v>
      </c>
      <c r="B425" s="1" t="s">
        <v>274</v>
      </c>
      <c r="C425" s="2" t="s">
        <v>275</v>
      </c>
      <c r="D425" s="1" t="s">
        <v>276</v>
      </c>
      <c r="E425" s="3" t="s">
        <v>277</v>
      </c>
      <c r="F425" s="3" t="s">
        <v>278</v>
      </c>
      <c r="G425" s="3">
        <v>7.7385500000000009</v>
      </c>
    </row>
    <row r="426" spans="1:7" ht="26.25" x14ac:dyDescent="0.25">
      <c r="A426" s="1" t="s">
        <v>239</v>
      </c>
      <c r="B426" s="1" t="s">
        <v>279</v>
      </c>
      <c r="C426" s="2" t="s">
        <v>280</v>
      </c>
      <c r="D426" s="1" t="s">
        <v>281</v>
      </c>
      <c r="E426" s="3" t="s">
        <v>282</v>
      </c>
      <c r="F426" s="3" t="s">
        <v>283</v>
      </c>
      <c r="G426" s="3">
        <v>36.884279999999997</v>
      </c>
    </row>
    <row r="427" spans="1:7" x14ac:dyDescent="0.25">
      <c r="A427" s="1" t="s">
        <v>239</v>
      </c>
      <c r="B427" s="1" t="s">
        <v>244</v>
      </c>
      <c r="C427" s="2" t="s">
        <v>245</v>
      </c>
      <c r="D427" s="1" t="s">
        <v>246</v>
      </c>
      <c r="E427" s="3" t="s">
        <v>284</v>
      </c>
      <c r="F427" s="3" t="s">
        <v>248</v>
      </c>
      <c r="G427" s="3">
        <v>11.143751999999999</v>
      </c>
    </row>
    <row r="428" spans="1:7" x14ac:dyDescent="0.25">
      <c r="A428" s="1" t="s">
        <v>239</v>
      </c>
      <c r="B428" s="1" t="s">
        <v>285</v>
      </c>
      <c r="C428" s="2" t="s">
        <v>286</v>
      </c>
      <c r="D428" s="1" t="s">
        <v>246</v>
      </c>
      <c r="E428" s="3" t="s">
        <v>287</v>
      </c>
      <c r="F428" s="3" t="s">
        <v>288</v>
      </c>
      <c r="G428" s="3">
        <v>2.4273639999999999</v>
      </c>
    </row>
    <row r="429" spans="1:7" x14ac:dyDescent="0.25">
      <c r="A429" s="1" t="s">
        <v>239</v>
      </c>
      <c r="B429" s="1" t="s">
        <v>289</v>
      </c>
      <c r="C429" s="2" t="s">
        <v>290</v>
      </c>
      <c r="D429" s="1" t="s">
        <v>276</v>
      </c>
      <c r="E429" s="3" t="s">
        <v>277</v>
      </c>
      <c r="F429" s="3" t="s">
        <v>291</v>
      </c>
      <c r="G429" s="3">
        <v>26.215425</v>
      </c>
    </row>
    <row r="430" spans="1:7" x14ac:dyDescent="0.25">
      <c r="A430" s="1" t="s">
        <v>239</v>
      </c>
      <c r="B430" s="1" t="s">
        <v>292</v>
      </c>
      <c r="C430" s="2" t="s">
        <v>293</v>
      </c>
      <c r="D430" s="1" t="s">
        <v>281</v>
      </c>
      <c r="E430" s="3" t="s">
        <v>282</v>
      </c>
      <c r="F430" s="3" t="s">
        <v>294</v>
      </c>
      <c r="G430" s="3">
        <v>34.883159999999997</v>
      </c>
    </row>
    <row r="431" spans="1:7" x14ac:dyDescent="0.25">
      <c r="A431" s="8"/>
      <c r="B431" s="8"/>
      <c r="C431" s="109" t="s">
        <v>1018</v>
      </c>
      <c r="D431" s="110"/>
      <c r="E431" s="110"/>
      <c r="F431" s="110"/>
      <c r="G431" s="110"/>
    </row>
    <row r="433" spans="1:7" x14ac:dyDescent="0.25">
      <c r="A433" s="6" t="s">
        <v>192</v>
      </c>
      <c r="B433" s="6" t="s">
        <v>193</v>
      </c>
      <c r="C433" s="7" t="s">
        <v>194</v>
      </c>
      <c r="D433" s="6" t="s">
        <v>21</v>
      </c>
      <c r="E433" s="6"/>
      <c r="F433" s="6"/>
      <c r="G433" s="6" t="s">
        <v>1019</v>
      </c>
    </row>
    <row r="434" spans="1:7" ht="26.25" x14ac:dyDescent="0.25">
      <c r="A434" s="1" t="s">
        <v>239</v>
      </c>
      <c r="B434" s="1" t="s">
        <v>1020</v>
      </c>
      <c r="C434" s="2" t="s">
        <v>1021</v>
      </c>
      <c r="D434" s="1" t="s">
        <v>256</v>
      </c>
      <c r="E434" s="3" t="s">
        <v>1022</v>
      </c>
      <c r="F434" s="3" t="s">
        <v>1023</v>
      </c>
      <c r="G434" s="3">
        <v>12.4399</v>
      </c>
    </row>
    <row r="435" spans="1:7" x14ac:dyDescent="0.25">
      <c r="A435" s="1" t="s">
        <v>239</v>
      </c>
      <c r="B435" s="1" t="s">
        <v>1024</v>
      </c>
      <c r="C435" s="2" t="s">
        <v>1025</v>
      </c>
      <c r="D435" s="1" t="s">
        <v>256</v>
      </c>
      <c r="E435" s="3" t="s">
        <v>1026</v>
      </c>
      <c r="F435" s="3" t="s">
        <v>1027</v>
      </c>
      <c r="G435" s="3">
        <v>1.4026137299999999</v>
      </c>
    </row>
    <row r="436" spans="1:7" x14ac:dyDescent="0.25">
      <c r="A436" s="1" t="s">
        <v>239</v>
      </c>
      <c r="B436" s="1" t="s">
        <v>1028</v>
      </c>
      <c r="C436" s="2" t="s">
        <v>1029</v>
      </c>
      <c r="D436" s="1" t="s">
        <v>21</v>
      </c>
      <c r="E436" s="3" t="s">
        <v>265</v>
      </c>
      <c r="F436" s="3" t="s">
        <v>1030</v>
      </c>
      <c r="G436" s="3">
        <v>3.39</v>
      </c>
    </row>
    <row r="437" spans="1:7" x14ac:dyDescent="0.25">
      <c r="A437" s="1" t="s">
        <v>239</v>
      </c>
      <c r="B437" s="1" t="s">
        <v>1031</v>
      </c>
      <c r="C437" s="2" t="s">
        <v>1032</v>
      </c>
      <c r="D437" s="1" t="s">
        <v>256</v>
      </c>
      <c r="E437" s="3" t="s">
        <v>1033</v>
      </c>
      <c r="F437" s="3" t="s">
        <v>1034</v>
      </c>
      <c r="G437" s="3">
        <v>32.186000000000007</v>
      </c>
    </row>
    <row r="438" spans="1:7" x14ac:dyDescent="0.25">
      <c r="A438" s="1" t="s">
        <v>239</v>
      </c>
      <c r="B438" s="1" t="s">
        <v>1035</v>
      </c>
      <c r="C438" s="2" t="s">
        <v>1036</v>
      </c>
      <c r="D438" s="1" t="s">
        <v>281</v>
      </c>
      <c r="E438" s="3" t="s">
        <v>1037</v>
      </c>
      <c r="F438" s="3" t="s">
        <v>1038</v>
      </c>
      <c r="G438" s="3">
        <v>4.4710949999999999E-2</v>
      </c>
    </row>
    <row r="439" spans="1:7" x14ac:dyDescent="0.25">
      <c r="A439" s="1" t="s">
        <v>239</v>
      </c>
      <c r="B439" s="1" t="s">
        <v>244</v>
      </c>
      <c r="C439" s="2" t="s">
        <v>245</v>
      </c>
      <c r="D439" s="1" t="s">
        <v>246</v>
      </c>
      <c r="E439" s="3" t="s">
        <v>1039</v>
      </c>
      <c r="F439" s="3" t="s">
        <v>248</v>
      </c>
      <c r="G439" s="3">
        <v>2.36725736</v>
      </c>
    </row>
    <row r="440" spans="1:7" x14ac:dyDescent="0.25">
      <c r="A440" s="1" t="s">
        <v>239</v>
      </c>
      <c r="B440" s="1" t="s">
        <v>285</v>
      </c>
      <c r="C440" s="2" t="s">
        <v>286</v>
      </c>
      <c r="D440" s="1" t="s">
        <v>246</v>
      </c>
      <c r="E440" s="3" t="s">
        <v>1040</v>
      </c>
      <c r="F440" s="3" t="s">
        <v>288</v>
      </c>
      <c r="G440" s="3">
        <v>2.19199038</v>
      </c>
    </row>
    <row r="441" spans="1:7" x14ac:dyDescent="0.25">
      <c r="A441" s="1" t="s">
        <v>239</v>
      </c>
      <c r="B441" s="1" t="s">
        <v>249</v>
      </c>
      <c r="C441" s="2" t="s">
        <v>250</v>
      </c>
      <c r="D441" s="1" t="s">
        <v>246</v>
      </c>
      <c r="E441" s="3" t="s">
        <v>1041</v>
      </c>
      <c r="F441" s="3" t="s">
        <v>252</v>
      </c>
      <c r="G441" s="3">
        <v>1.05267734</v>
      </c>
    </row>
    <row r="442" spans="1:7" ht="26.25" x14ac:dyDescent="0.25">
      <c r="A442" s="1" t="s">
        <v>253</v>
      </c>
      <c r="B442" s="1" t="s">
        <v>1042</v>
      </c>
      <c r="C442" s="2" t="s">
        <v>1043</v>
      </c>
      <c r="D442" s="1" t="s">
        <v>114</v>
      </c>
      <c r="E442" s="3" t="s">
        <v>1044</v>
      </c>
      <c r="F442" s="3" t="s">
        <v>1045</v>
      </c>
      <c r="G442" s="3">
        <v>1.4155240200000001</v>
      </c>
    </row>
    <row r="443" spans="1:7" x14ac:dyDescent="0.25">
      <c r="A443" s="1" t="s">
        <v>253</v>
      </c>
      <c r="B443" s="1" t="s">
        <v>1046</v>
      </c>
      <c r="C443" s="2" t="s">
        <v>1047</v>
      </c>
      <c r="D443" s="1" t="s">
        <v>256</v>
      </c>
      <c r="E443" s="3" t="s">
        <v>1048</v>
      </c>
      <c r="F443" s="3" t="s">
        <v>1049</v>
      </c>
      <c r="G443" s="3">
        <v>4.1960000000000006</v>
      </c>
    </row>
    <row r="444" spans="1:7" ht="26.25" x14ac:dyDescent="0.25">
      <c r="A444" s="1" t="s">
        <v>253</v>
      </c>
      <c r="B444" s="1" t="s">
        <v>1050</v>
      </c>
      <c r="C444" s="2" t="s">
        <v>1051</v>
      </c>
      <c r="D444" s="1" t="s">
        <v>27</v>
      </c>
      <c r="E444" s="3" t="s">
        <v>1052</v>
      </c>
      <c r="F444" s="3" t="s">
        <v>1053</v>
      </c>
      <c r="G444" s="3">
        <v>68.664779999999993</v>
      </c>
    </row>
    <row r="445" spans="1:7" x14ac:dyDescent="0.25">
      <c r="A445" s="1" t="s">
        <v>253</v>
      </c>
      <c r="B445" s="1" t="s">
        <v>254</v>
      </c>
      <c r="C445" s="2" t="s">
        <v>255</v>
      </c>
      <c r="D445" s="1" t="s">
        <v>256</v>
      </c>
      <c r="E445" s="3" t="s">
        <v>1054</v>
      </c>
      <c r="F445" s="3" t="s">
        <v>258</v>
      </c>
      <c r="G445" s="3">
        <v>3.1683000000000003E-2</v>
      </c>
    </row>
    <row r="446" spans="1:7" x14ac:dyDescent="0.25">
      <c r="A446" s="1" t="s">
        <v>253</v>
      </c>
      <c r="B446" s="1" t="s">
        <v>1055</v>
      </c>
      <c r="C446" s="2" t="s">
        <v>1056</v>
      </c>
      <c r="D446" s="1" t="s">
        <v>114</v>
      </c>
      <c r="E446" s="3" t="s">
        <v>1057</v>
      </c>
      <c r="F446" s="3" t="s">
        <v>1058</v>
      </c>
      <c r="G446" s="3">
        <v>0.13654578000000001</v>
      </c>
    </row>
    <row r="447" spans="1:7" x14ac:dyDescent="0.25">
      <c r="A447" s="8"/>
      <c r="B447" s="8"/>
      <c r="C447" s="109" t="s">
        <v>1059</v>
      </c>
      <c r="D447" s="110"/>
      <c r="E447" s="110"/>
      <c r="F447" s="110"/>
      <c r="G447" s="110"/>
    </row>
    <row r="449" spans="1:7" x14ac:dyDescent="0.25">
      <c r="A449" s="6" t="s">
        <v>195</v>
      </c>
      <c r="B449" s="6" t="s">
        <v>196</v>
      </c>
      <c r="C449" s="7" t="s">
        <v>197</v>
      </c>
      <c r="D449" s="6" t="s">
        <v>21</v>
      </c>
      <c r="E449" s="6"/>
      <c r="F449" s="6"/>
      <c r="G449" s="6" t="s">
        <v>1060</v>
      </c>
    </row>
    <row r="450" spans="1:7" x14ac:dyDescent="0.25">
      <c r="A450" s="1" t="s">
        <v>239</v>
      </c>
      <c r="B450" s="1" t="s">
        <v>1035</v>
      </c>
      <c r="C450" s="2" t="s">
        <v>1036</v>
      </c>
      <c r="D450" s="1" t="s">
        <v>281</v>
      </c>
      <c r="E450" s="3" t="s">
        <v>554</v>
      </c>
      <c r="F450" s="3" t="s">
        <v>1038</v>
      </c>
      <c r="G450" s="3">
        <v>7.2870000000000004E-2</v>
      </c>
    </row>
    <row r="451" spans="1:7" x14ac:dyDescent="0.25">
      <c r="A451" s="1" t="s">
        <v>239</v>
      </c>
      <c r="B451" s="1" t="s">
        <v>285</v>
      </c>
      <c r="C451" s="2" t="s">
        <v>286</v>
      </c>
      <c r="D451" s="1" t="s">
        <v>246</v>
      </c>
      <c r="E451" s="3" t="s">
        <v>1061</v>
      </c>
      <c r="F451" s="3" t="s">
        <v>288</v>
      </c>
      <c r="G451" s="3">
        <v>2.958559999999999</v>
      </c>
    </row>
    <row r="452" spans="1:7" x14ac:dyDescent="0.25">
      <c r="A452" s="1" t="s">
        <v>253</v>
      </c>
      <c r="B452" s="1" t="s">
        <v>1062</v>
      </c>
      <c r="C452" s="2" t="s">
        <v>1063</v>
      </c>
      <c r="D452" s="1" t="s">
        <v>256</v>
      </c>
      <c r="E452" s="3" t="s">
        <v>808</v>
      </c>
      <c r="F452" s="3" t="s">
        <v>1064</v>
      </c>
      <c r="G452" s="3">
        <v>31.68</v>
      </c>
    </row>
    <row r="453" spans="1:7" x14ac:dyDescent="0.25">
      <c r="A453" s="8"/>
      <c r="B453" s="8"/>
      <c r="C453" s="109" t="s">
        <v>1065</v>
      </c>
      <c r="D453" s="110"/>
      <c r="E453" s="110"/>
      <c r="F453" s="110"/>
      <c r="G453" s="110"/>
    </row>
    <row r="455" spans="1:7" x14ac:dyDescent="0.25">
      <c r="A455" s="6" t="s">
        <v>198</v>
      </c>
      <c r="B455" s="6" t="s">
        <v>199</v>
      </c>
      <c r="C455" s="7" t="s">
        <v>200</v>
      </c>
      <c r="D455" s="6" t="s">
        <v>114</v>
      </c>
      <c r="E455" s="6"/>
      <c r="F455" s="6"/>
      <c r="G455" s="6" t="s">
        <v>1066</v>
      </c>
    </row>
    <row r="456" spans="1:7" x14ac:dyDescent="0.25">
      <c r="A456" s="1" t="s">
        <v>239</v>
      </c>
      <c r="B456" s="1" t="s">
        <v>244</v>
      </c>
      <c r="C456" s="2" t="s">
        <v>245</v>
      </c>
      <c r="D456" s="1" t="s">
        <v>246</v>
      </c>
      <c r="E456" s="3" t="s">
        <v>1067</v>
      </c>
      <c r="F456" s="3" t="s">
        <v>248</v>
      </c>
      <c r="G456" s="3">
        <v>2.488</v>
      </c>
    </row>
    <row r="457" spans="1:7" x14ac:dyDescent="0.25">
      <c r="A457" s="1" t="s">
        <v>239</v>
      </c>
      <c r="B457" s="1" t="s">
        <v>507</v>
      </c>
      <c r="C457" s="2" t="s">
        <v>508</v>
      </c>
      <c r="D457" s="1" t="s">
        <v>246</v>
      </c>
      <c r="E457" s="3" t="s">
        <v>1068</v>
      </c>
      <c r="F457" s="3" t="s">
        <v>510</v>
      </c>
      <c r="G457" s="3">
        <v>8.451039999999999</v>
      </c>
    </row>
    <row r="458" spans="1:7" x14ac:dyDescent="0.25">
      <c r="A458" s="1" t="s">
        <v>253</v>
      </c>
      <c r="B458" s="1" t="s">
        <v>1069</v>
      </c>
      <c r="C458" s="2" t="s">
        <v>1070</v>
      </c>
      <c r="D458" s="1" t="s">
        <v>37</v>
      </c>
      <c r="E458" s="3" t="s">
        <v>419</v>
      </c>
      <c r="F458" s="3" t="s">
        <v>677</v>
      </c>
      <c r="G458" s="3">
        <v>0.69079999999999997</v>
      </c>
    </row>
    <row r="459" spans="1:7" x14ac:dyDescent="0.25">
      <c r="A459" s="1" t="s">
        <v>253</v>
      </c>
      <c r="B459" s="1" t="s">
        <v>1071</v>
      </c>
      <c r="C459" s="2" t="s">
        <v>1072</v>
      </c>
      <c r="D459" s="1" t="s">
        <v>381</v>
      </c>
      <c r="E459" s="3" t="s">
        <v>1073</v>
      </c>
      <c r="F459" s="3" t="s">
        <v>1074</v>
      </c>
      <c r="G459" s="3">
        <v>1.6168</v>
      </c>
    </row>
    <row r="460" spans="1:7" x14ac:dyDescent="0.25">
      <c r="A460" s="1" t="s">
        <v>253</v>
      </c>
      <c r="B460" s="1" t="s">
        <v>1075</v>
      </c>
      <c r="C460" s="2" t="s">
        <v>1076</v>
      </c>
      <c r="D460" s="1" t="s">
        <v>381</v>
      </c>
      <c r="E460" s="3" t="s">
        <v>1077</v>
      </c>
      <c r="F460" s="3" t="s">
        <v>1078</v>
      </c>
      <c r="G460" s="3">
        <v>0.19338</v>
      </c>
    </row>
    <row r="461" spans="1:7" x14ac:dyDescent="0.25">
      <c r="A461" s="8"/>
      <c r="B461" s="8"/>
      <c r="C461" s="109" t="s">
        <v>1079</v>
      </c>
      <c r="D461" s="110"/>
      <c r="E461" s="110"/>
      <c r="F461" s="110"/>
      <c r="G461" s="110"/>
    </row>
    <row r="463" spans="1:7" x14ac:dyDescent="0.25">
      <c r="A463" s="9" t="s">
        <v>201</v>
      </c>
      <c r="B463" s="9" t="s">
        <v>202</v>
      </c>
      <c r="C463" s="10" t="s">
        <v>1080</v>
      </c>
      <c r="D463" s="9" t="s">
        <v>37</v>
      </c>
      <c r="E463" s="9"/>
      <c r="F463" s="9"/>
      <c r="G463" s="9" t="s">
        <v>1081</v>
      </c>
    </row>
    <row r="464" spans="1:7" ht="26.25" x14ac:dyDescent="0.25">
      <c r="A464" s="1" t="s">
        <v>239</v>
      </c>
      <c r="B464" s="1" t="s">
        <v>1082</v>
      </c>
      <c r="C464" s="2" t="s">
        <v>1083</v>
      </c>
      <c r="D464" s="1" t="s">
        <v>27</v>
      </c>
      <c r="E464" s="3" t="s">
        <v>1084</v>
      </c>
      <c r="F464" s="3" t="s">
        <v>1085</v>
      </c>
      <c r="G464" s="3">
        <v>225.163645</v>
      </c>
    </row>
    <row r="465" spans="1:7" x14ac:dyDescent="0.25">
      <c r="A465" s="1" t="s">
        <v>239</v>
      </c>
      <c r="B465" s="1" t="s">
        <v>244</v>
      </c>
      <c r="C465" s="2" t="s">
        <v>245</v>
      </c>
      <c r="D465" s="1" t="s">
        <v>246</v>
      </c>
      <c r="E465" s="3" t="s">
        <v>1086</v>
      </c>
      <c r="F465" s="3" t="s">
        <v>248</v>
      </c>
      <c r="G465" s="3">
        <v>44.542663999999988</v>
      </c>
    </row>
    <row r="466" spans="1:7" x14ac:dyDescent="0.25">
      <c r="A466" s="1" t="s">
        <v>239</v>
      </c>
      <c r="B466" s="1" t="s">
        <v>285</v>
      </c>
      <c r="C466" s="2" t="s">
        <v>286</v>
      </c>
      <c r="D466" s="1" t="s">
        <v>246</v>
      </c>
      <c r="E466" s="3" t="s">
        <v>1087</v>
      </c>
      <c r="F466" s="3" t="s">
        <v>288</v>
      </c>
      <c r="G466" s="3">
        <v>180.90585799999999</v>
      </c>
    </row>
    <row r="467" spans="1:7" ht="26.25" x14ac:dyDescent="0.25">
      <c r="A467" s="1" t="s">
        <v>819</v>
      </c>
      <c r="B467" s="1"/>
      <c r="C467" s="2" t="s">
        <v>1080</v>
      </c>
      <c r="D467" s="1" t="s">
        <v>37</v>
      </c>
      <c r="E467" s="3" t="s">
        <v>497</v>
      </c>
      <c r="F467" s="3" t="s">
        <v>1088</v>
      </c>
      <c r="G467" s="3">
        <v>4048</v>
      </c>
    </row>
    <row r="468" spans="1:7" x14ac:dyDescent="0.25">
      <c r="A468" s="8"/>
      <c r="B468" s="8"/>
      <c r="C468" s="109" t="s">
        <v>1089</v>
      </c>
      <c r="D468" s="110"/>
      <c r="E468" s="110"/>
      <c r="F468" s="110"/>
      <c r="G468" s="110"/>
    </row>
    <row r="470" spans="1:7" x14ac:dyDescent="0.25">
      <c r="A470" s="9" t="s">
        <v>204</v>
      </c>
      <c r="B470" s="9" t="s">
        <v>205</v>
      </c>
      <c r="C470" s="10" t="s">
        <v>1090</v>
      </c>
      <c r="D470" s="9" t="s">
        <v>37</v>
      </c>
      <c r="E470" s="9"/>
      <c r="F470" s="9"/>
      <c r="G470" s="9" t="s">
        <v>1091</v>
      </c>
    </row>
    <row r="471" spans="1:7" ht="26.25" x14ac:dyDescent="0.25">
      <c r="A471" s="1" t="s">
        <v>239</v>
      </c>
      <c r="B471" s="1" t="s">
        <v>1082</v>
      </c>
      <c r="C471" s="2" t="s">
        <v>1083</v>
      </c>
      <c r="D471" s="1" t="s">
        <v>27</v>
      </c>
      <c r="E471" s="3" t="s">
        <v>1092</v>
      </c>
      <c r="F471" s="3" t="s">
        <v>1085</v>
      </c>
      <c r="G471" s="3">
        <v>112.54306800000001</v>
      </c>
    </row>
    <row r="472" spans="1:7" x14ac:dyDescent="0.25">
      <c r="A472" s="1" t="s">
        <v>239</v>
      </c>
      <c r="B472" s="1" t="s">
        <v>244</v>
      </c>
      <c r="C472" s="2" t="s">
        <v>245</v>
      </c>
      <c r="D472" s="1" t="s">
        <v>246</v>
      </c>
      <c r="E472" s="3" t="s">
        <v>1093</v>
      </c>
      <c r="F472" s="3" t="s">
        <v>248</v>
      </c>
      <c r="G472" s="3">
        <v>22.312384000000002</v>
      </c>
    </row>
    <row r="473" spans="1:7" x14ac:dyDescent="0.25">
      <c r="A473" s="1" t="s">
        <v>239</v>
      </c>
      <c r="B473" s="1" t="s">
        <v>285</v>
      </c>
      <c r="C473" s="2" t="s">
        <v>286</v>
      </c>
      <c r="D473" s="1" t="s">
        <v>246</v>
      </c>
      <c r="E473" s="3" t="s">
        <v>1094</v>
      </c>
      <c r="F473" s="3" t="s">
        <v>288</v>
      </c>
      <c r="G473" s="3">
        <v>90.437799999999996</v>
      </c>
    </row>
    <row r="474" spans="1:7" ht="26.25" x14ac:dyDescent="0.25">
      <c r="A474" s="1" t="s">
        <v>819</v>
      </c>
      <c r="B474" s="1"/>
      <c r="C474" s="2" t="s">
        <v>1095</v>
      </c>
      <c r="D474" s="1" t="s">
        <v>37</v>
      </c>
      <c r="E474" s="3" t="s">
        <v>497</v>
      </c>
      <c r="F474" s="3" t="s">
        <v>1096</v>
      </c>
      <c r="G474" s="3">
        <v>2469.8000000000002</v>
      </c>
    </row>
    <row r="475" spans="1:7" x14ac:dyDescent="0.25">
      <c r="A475" s="8"/>
      <c r="B475" s="8"/>
      <c r="C475" s="109" t="s">
        <v>1097</v>
      </c>
      <c r="D475" s="110"/>
      <c r="E475" s="110"/>
      <c r="F475" s="110"/>
      <c r="G475" s="110"/>
    </row>
    <row r="477" spans="1:7" ht="15.75" x14ac:dyDescent="0.25">
      <c r="A477" s="111" t="s">
        <v>1098</v>
      </c>
      <c r="B477" s="112"/>
      <c r="C477" s="112"/>
      <c r="D477" s="112"/>
      <c r="E477" s="112"/>
      <c r="F477" s="112"/>
      <c r="G477" s="112"/>
    </row>
    <row r="479" spans="1:7" x14ac:dyDescent="0.25">
      <c r="A479" s="6" t="s">
        <v>209</v>
      </c>
      <c r="B479" s="6" t="s">
        <v>210</v>
      </c>
      <c r="C479" s="7" t="s">
        <v>211</v>
      </c>
      <c r="D479" s="6" t="s">
        <v>21</v>
      </c>
      <c r="E479" s="6"/>
      <c r="F479" s="6"/>
      <c r="G479" s="6" t="s">
        <v>1099</v>
      </c>
    </row>
    <row r="480" spans="1:7" x14ac:dyDescent="0.25">
      <c r="A480" s="1" t="s">
        <v>239</v>
      </c>
      <c r="B480" s="1" t="s">
        <v>1100</v>
      </c>
      <c r="C480" s="2" t="s">
        <v>1101</v>
      </c>
      <c r="D480" s="1" t="s">
        <v>246</v>
      </c>
      <c r="E480" s="3" t="s">
        <v>1102</v>
      </c>
      <c r="F480" s="3" t="s">
        <v>1103</v>
      </c>
      <c r="G480" s="3">
        <v>0.32513599999999998</v>
      </c>
    </row>
    <row r="481" spans="1:7" x14ac:dyDescent="0.25">
      <c r="A481" s="1" t="s">
        <v>239</v>
      </c>
      <c r="B481" s="1" t="s">
        <v>244</v>
      </c>
      <c r="C481" s="2" t="s">
        <v>245</v>
      </c>
      <c r="D481" s="1" t="s">
        <v>246</v>
      </c>
      <c r="E481" s="3" t="s">
        <v>1104</v>
      </c>
      <c r="F481" s="3" t="s">
        <v>248</v>
      </c>
      <c r="G481" s="3">
        <v>1.388304</v>
      </c>
    </row>
    <row r="482" spans="1:7" x14ac:dyDescent="0.25">
      <c r="A482" s="1" t="s">
        <v>253</v>
      </c>
      <c r="B482" s="1" t="s">
        <v>1105</v>
      </c>
      <c r="C482" s="2" t="s">
        <v>1106</v>
      </c>
      <c r="D482" s="1" t="s">
        <v>256</v>
      </c>
      <c r="E482" s="3" t="s">
        <v>1107</v>
      </c>
      <c r="F482" s="3" t="s">
        <v>1108</v>
      </c>
      <c r="G482" s="3">
        <v>4.0850040000000014</v>
      </c>
    </row>
    <row r="483" spans="1:7" x14ac:dyDescent="0.25">
      <c r="A483" s="1" t="s">
        <v>253</v>
      </c>
      <c r="B483" s="1" t="s">
        <v>1109</v>
      </c>
      <c r="C483" s="2" t="s">
        <v>1110</v>
      </c>
      <c r="D483" s="1" t="s">
        <v>256</v>
      </c>
      <c r="E483" s="3" t="s">
        <v>1111</v>
      </c>
      <c r="F483" s="3" t="s">
        <v>1112</v>
      </c>
      <c r="G483" s="3">
        <v>0.38750000000000001</v>
      </c>
    </row>
    <row r="484" spans="1:7" x14ac:dyDescent="0.25">
      <c r="A484" s="8"/>
      <c r="B484" s="8"/>
      <c r="C484" s="109" t="s">
        <v>1113</v>
      </c>
      <c r="D484" s="110"/>
      <c r="E484" s="110"/>
      <c r="F484" s="110"/>
      <c r="G484" s="110"/>
    </row>
    <row r="486" spans="1:7" x14ac:dyDescent="0.25">
      <c r="A486" s="6" t="s">
        <v>209</v>
      </c>
      <c r="B486" s="6" t="s">
        <v>212</v>
      </c>
      <c r="C486" s="7" t="s">
        <v>213</v>
      </c>
      <c r="D486" s="6" t="s">
        <v>21</v>
      </c>
      <c r="E486" s="6"/>
      <c r="F486" s="6"/>
      <c r="G486" s="6" t="s">
        <v>1114</v>
      </c>
    </row>
    <row r="487" spans="1:7" x14ac:dyDescent="0.25">
      <c r="A487" s="1" t="s">
        <v>239</v>
      </c>
      <c r="B487" s="1" t="s">
        <v>1100</v>
      </c>
      <c r="C487" s="2" t="s">
        <v>1101</v>
      </c>
      <c r="D487" s="1" t="s">
        <v>246</v>
      </c>
      <c r="E487" s="3" t="s">
        <v>1115</v>
      </c>
      <c r="F487" s="3" t="s">
        <v>1103</v>
      </c>
      <c r="G487" s="3">
        <v>0.80413100000000004</v>
      </c>
    </row>
    <row r="488" spans="1:7" x14ac:dyDescent="0.25">
      <c r="A488" s="1" t="s">
        <v>239</v>
      </c>
      <c r="B488" s="1" t="s">
        <v>244</v>
      </c>
      <c r="C488" s="2" t="s">
        <v>245</v>
      </c>
      <c r="D488" s="1" t="s">
        <v>246</v>
      </c>
      <c r="E488" s="3" t="s">
        <v>1116</v>
      </c>
      <c r="F488" s="3" t="s">
        <v>248</v>
      </c>
      <c r="G488" s="3">
        <v>3.4483679999999999</v>
      </c>
    </row>
    <row r="489" spans="1:7" x14ac:dyDescent="0.25">
      <c r="A489" s="1" t="s">
        <v>253</v>
      </c>
      <c r="B489" s="1" t="s">
        <v>1117</v>
      </c>
      <c r="C489" s="2" t="s">
        <v>1118</v>
      </c>
      <c r="D489" s="1" t="s">
        <v>21</v>
      </c>
      <c r="E489" s="3" t="s">
        <v>265</v>
      </c>
      <c r="F489" s="3" t="s">
        <v>1119</v>
      </c>
      <c r="G489" s="3">
        <v>9.35</v>
      </c>
    </row>
    <row r="490" spans="1:7" x14ac:dyDescent="0.25">
      <c r="A490" s="8"/>
      <c r="B490" s="8"/>
      <c r="C490" s="109" t="s">
        <v>1120</v>
      </c>
      <c r="D490" s="110"/>
      <c r="E490" s="110"/>
      <c r="F490" s="110"/>
      <c r="G490" s="110"/>
    </row>
    <row r="492" spans="1:7" x14ac:dyDescent="0.25">
      <c r="A492" s="6" t="s">
        <v>209</v>
      </c>
      <c r="B492" s="6" t="s">
        <v>214</v>
      </c>
      <c r="C492" s="7" t="s">
        <v>215</v>
      </c>
      <c r="D492" s="6" t="s">
        <v>21</v>
      </c>
      <c r="E492" s="6"/>
      <c r="F492" s="6"/>
      <c r="G492" s="6" t="s">
        <v>1121</v>
      </c>
    </row>
    <row r="493" spans="1:7" x14ac:dyDescent="0.25">
      <c r="A493" s="1" t="s">
        <v>239</v>
      </c>
      <c r="B493" s="1" t="s">
        <v>244</v>
      </c>
      <c r="C493" s="2" t="s">
        <v>245</v>
      </c>
      <c r="D493" s="1" t="s">
        <v>246</v>
      </c>
      <c r="E493" s="3" t="s">
        <v>1122</v>
      </c>
      <c r="F493" s="3" t="s">
        <v>248</v>
      </c>
      <c r="G493" s="3">
        <v>5.3044159999999998</v>
      </c>
    </row>
    <row r="494" spans="1:7" x14ac:dyDescent="0.25">
      <c r="A494" s="8"/>
      <c r="B494" s="8"/>
      <c r="C494" s="109" t="s">
        <v>1123</v>
      </c>
      <c r="D494" s="110"/>
      <c r="E494" s="110"/>
      <c r="F494" s="110"/>
      <c r="G494" s="110"/>
    </row>
    <row r="496" spans="1:7" ht="15.75" x14ac:dyDescent="0.25">
      <c r="A496" s="111" t="s">
        <v>1124</v>
      </c>
      <c r="B496" s="112"/>
      <c r="C496" s="112"/>
      <c r="D496" s="112"/>
      <c r="E496" s="112"/>
      <c r="F496" s="112"/>
      <c r="G496" s="112"/>
    </row>
    <row r="498" spans="1:7" x14ac:dyDescent="0.25">
      <c r="A498" s="9" t="s">
        <v>218</v>
      </c>
      <c r="B498" s="9" t="s">
        <v>219</v>
      </c>
      <c r="C498" s="10" t="s">
        <v>1125</v>
      </c>
      <c r="D498" s="9" t="s">
        <v>37</v>
      </c>
      <c r="E498" s="9"/>
      <c r="F498" s="9"/>
      <c r="G498" s="9" t="s">
        <v>1126</v>
      </c>
    </row>
    <row r="499" spans="1:7" x14ac:dyDescent="0.25">
      <c r="A499" s="1" t="s">
        <v>819</v>
      </c>
      <c r="B499" s="1"/>
      <c r="C499" s="2" t="s">
        <v>1127</v>
      </c>
      <c r="D499" s="1" t="s">
        <v>37</v>
      </c>
      <c r="E499" s="3" t="s">
        <v>497</v>
      </c>
      <c r="F499" s="3" t="s">
        <v>1128</v>
      </c>
      <c r="G499" s="3">
        <v>250</v>
      </c>
    </row>
    <row r="500" spans="1:7" x14ac:dyDescent="0.25">
      <c r="A500" s="1" t="s">
        <v>819</v>
      </c>
      <c r="B500" s="1"/>
      <c r="C500" s="2" t="s">
        <v>1129</v>
      </c>
      <c r="D500" s="1" t="s">
        <v>37</v>
      </c>
      <c r="E500" s="3" t="s">
        <v>497</v>
      </c>
      <c r="F500" s="3" t="s">
        <v>1130</v>
      </c>
      <c r="G500" s="3">
        <v>1200</v>
      </c>
    </row>
    <row r="501" spans="1:7" x14ac:dyDescent="0.25">
      <c r="A501" s="1" t="s">
        <v>819</v>
      </c>
      <c r="B501" s="1"/>
      <c r="C501" s="2" t="s">
        <v>1131</v>
      </c>
      <c r="D501" s="1" t="s">
        <v>37</v>
      </c>
      <c r="E501" s="3" t="s">
        <v>497</v>
      </c>
      <c r="F501" s="3" t="s">
        <v>1132</v>
      </c>
      <c r="G501" s="3">
        <v>2000</v>
      </c>
    </row>
    <row r="502" spans="1:7" x14ac:dyDescent="0.25">
      <c r="A502" s="1" t="s">
        <v>819</v>
      </c>
      <c r="B502" s="1"/>
      <c r="C502" s="2" t="s">
        <v>1133</v>
      </c>
      <c r="D502" s="1" t="s">
        <v>37</v>
      </c>
      <c r="E502" s="3" t="s">
        <v>497</v>
      </c>
      <c r="F502" s="3" t="s">
        <v>1134</v>
      </c>
      <c r="G502" s="3">
        <v>1500</v>
      </c>
    </row>
    <row r="503" spans="1:7" x14ac:dyDescent="0.25">
      <c r="A503" s="1" t="s">
        <v>819</v>
      </c>
      <c r="B503" s="1"/>
      <c r="C503" s="2" t="s">
        <v>1135</v>
      </c>
      <c r="D503" s="1" t="s">
        <v>37</v>
      </c>
      <c r="E503" s="3" t="s">
        <v>497</v>
      </c>
      <c r="F503" s="3" t="s">
        <v>821</v>
      </c>
      <c r="G503" s="3">
        <v>150</v>
      </c>
    </row>
    <row r="504" spans="1:7" x14ac:dyDescent="0.25">
      <c r="A504" s="1" t="s">
        <v>819</v>
      </c>
      <c r="B504" s="1"/>
      <c r="C504" s="2" t="s">
        <v>1136</v>
      </c>
      <c r="D504" s="1" t="s">
        <v>37</v>
      </c>
      <c r="E504" s="3" t="s">
        <v>497</v>
      </c>
      <c r="F504" s="3" t="s">
        <v>1137</v>
      </c>
      <c r="G504" s="3">
        <v>200</v>
      </c>
    </row>
    <row r="505" spans="1:7" x14ac:dyDescent="0.25">
      <c r="A505" s="1" t="s">
        <v>819</v>
      </c>
      <c r="B505" s="1"/>
      <c r="C505" s="2" t="s">
        <v>1138</v>
      </c>
      <c r="D505" s="1" t="s">
        <v>37</v>
      </c>
      <c r="E505" s="3" t="s">
        <v>497</v>
      </c>
      <c r="F505" s="3" t="s">
        <v>1139</v>
      </c>
      <c r="G505" s="3">
        <v>3500</v>
      </c>
    </row>
    <row r="506" spans="1:7" x14ac:dyDescent="0.25">
      <c r="A506" s="1" t="s">
        <v>819</v>
      </c>
      <c r="B506" s="1"/>
      <c r="C506" s="2" t="s">
        <v>1140</v>
      </c>
      <c r="D506" s="1" t="s">
        <v>37</v>
      </c>
      <c r="E506" s="3" t="s">
        <v>497</v>
      </c>
      <c r="F506" s="3" t="s">
        <v>1141</v>
      </c>
      <c r="G506" s="3">
        <v>400</v>
      </c>
    </row>
    <row r="507" spans="1:7" x14ac:dyDescent="0.25">
      <c r="A507" s="1" t="s">
        <v>819</v>
      </c>
      <c r="B507" s="1"/>
      <c r="C507" s="2" t="s">
        <v>1142</v>
      </c>
      <c r="D507" s="1" t="s">
        <v>37</v>
      </c>
      <c r="E507" s="3" t="s">
        <v>497</v>
      </c>
      <c r="F507" s="3" t="s">
        <v>1137</v>
      </c>
      <c r="G507" s="3">
        <v>200</v>
      </c>
    </row>
    <row r="508" spans="1:7" x14ac:dyDescent="0.25">
      <c r="A508" s="1" t="s">
        <v>819</v>
      </c>
      <c r="B508" s="1"/>
      <c r="C508" s="2" t="s">
        <v>1143</v>
      </c>
      <c r="D508" s="1" t="s">
        <v>37</v>
      </c>
      <c r="E508" s="3" t="s">
        <v>497</v>
      </c>
      <c r="F508" s="3" t="s">
        <v>1144</v>
      </c>
      <c r="G508" s="3">
        <v>300</v>
      </c>
    </row>
    <row r="509" spans="1:7" x14ac:dyDescent="0.25">
      <c r="A509" s="8"/>
      <c r="B509" s="8"/>
      <c r="C509" s="109" t="s">
        <v>1145</v>
      </c>
      <c r="D509" s="110"/>
      <c r="E509" s="110"/>
      <c r="F509" s="110"/>
      <c r="G509" s="110"/>
    </row>
    <row r="511" spans="1:7" ht="15.75" x14ac:dyDescent="0.25">
      <c r="A511" s="111" t="s">
        <v>1146</v>
      </c>
      <c r="B511" s="112"/>
      <c r="C511" s="112"/>
      <c r="D511" s="112"/>
      <c r="E511" s="112"/>
      <c r="F511" s="112"/>
      <c r="G511" s="112"/>
    </row>
    <row r="513" spans="1:7" x14ac:dyDescent="0.25">
      <c r="A513" s="9" t="s">
        <v>223</v>
      </c>
      <c r="B513" s="9" t="s">
        <v>224</v>
      </c>
      <c r="C513" s="10" t="s">
        <v>1147</v>
      </c>
      <c r="D513" s="9" t="s">
        <v>37</v>
      </c>
      <c r="E513" s="9"/>
      <c r="F513" s="9"/>
      <c r="G513" s="9" t="s">
        <v>1148</v>
      </c>
    </row>
    <row r="514" spans="1:7" ht="26.25" x14ac:dyDescent="0.25">
      <c r="A514" s="1" t="s">
        <v>239</v>
      </c>
      <c r="B514" s="1" t="s">
        <v>1149</v>
      </c>
      <c r="C514" s="2" t="s">
        <v>1150</v>
      </c>
      <c r="D514" s="1" t="s">
        <v>37</v>
      </c>
      <c r="E514" s="3" t="s">
        <v>1151</v>
      </c>
      <c r="F514" s="3" t="s">
        <v>1152</v>
      </c>
      <c r="G514" s="3">
        <v>45708.3</v>
      </c>
    </row>
    <row r="515" spans="1:7" x14ac:dyDescent="0.25">
      <c r="A515" s="1" t="s">
        <v>239</v>
      </c>
      <c r="B515" s="1" t="s">
        <v>1153</v>
      </c>
      <c r="C515" s="2" t="s">
        <v>1154</v>
      </c>
      <c r="D515" s="1" t="s">
        <v>37</v>
      </c>
      <c r="E515" s="3" t="s">
        <v>843</v>
      </c>
      <c r="F515" s="3" t="s">
        <v>1155</v>
      </c>
      <c r="G515" s="3">
        <v>228.15</v>
      </c>
    </row>
    <row r="516" spans="1:7" x14ac:dyDescent="0.25">
      <c r="A516" s="1" t="s">
        <v>239</v>
      </c>
      <c r="B516" s="1" t="s">
        <v>1156</v>
      </c>
      <c r="C516" s="2" t="s">
        <v>1157</v>
      </c>
      <c r="D516" s="1" t="s">
        <v>246</v>
      </c>
      <c r="E516" s="3" t="s">
        <v>1158</v>
      </c>
      <c r="F516" s="3" t="s">
        <v>1159</v>
      </c>
      <c r="G516" s="3">
        <v>10233</v>
      </c>
    </row>
    <row r="517" spans="1:7" x14ac:dyDescent="0.25">
      <c r="A517" s="1" t="s">
        <v>239</v>
      </c>
      <c r="B517" s="1" t="s">
        <v>1160</v>
      </c>
      <c r="C517" s="2" t="s">
        <v>1161</v>
      </c>
      <c r="D517" s="1" t="s">
        <v>832</v>
      </c>
      <c r="E517" s="3" t="s">
        <v>497</v>
      </c>
      <c r="F517" s="3" t="s">
        <v>1162</v>
      </c>
      <c r="G517" s="3">
        <v>4756.0600000000004</v>
      </c>
    </row>
    <row r="518" spans="1:7" x14ac:dyDescent="0.25">
      <c r="A518" s="1" t="s">
        <v>819</v>
      </c>
      <c r="B518" s="1"/>
      <c r="C518" s="2" t="s">
        <v>1163</v>
      </c>
      <c r="D518" s="1" t="s">
        <v>37</v>
      </c>
      <c r="E518" s="3" t="s">
        <v>1151</v>
      </c>
      <c r="F518" s="3" t="s">
        <v>1141</v>
      </c>
      <c r="G518" s="3">
        <v>7200</v>
      </c>
    </row>
    <row r="519" spans="1:7" x14ac:dyDescent="0.25">
      <c r="A519" s="1" t="s">
        <v>819</v>
      </c>
      <c r="B519" s="1"/>
      <c r="C519" s="2" t="s">
        <v>1164</v>
      </c>
      <c r="D519" s="1" t="s">
        <v>37</v>
      </c>
      <c r="E519" s="3" t="s">
        <v>497</v>
      </c>
      <c r="F519" s="3" t="s">
        <v>1128</v>
      </c>
      <c r="G519" s="3">
        <v>250</v>
      </c>
    </row>
    <row r="520" spans="1:7" x14ac:dyDescent="0.25">
      <c r="A520" s="1" t="s">
        <v>819</v>
      </c>
      <c r="B520" s="1"/>
      <c r="C520" s="2" t="s">
        <v>1165</v>
      </c>
      <c r="D520" s="1" t="s">
        <v>37</v>
      </c>
      <c r="E520" s="3" t="s">
        <v>497</v>
      </c>
      <c r="F520" s="3" t="s">
        <v>1128</v>
      </c>
      <c r="G520" s="3">
        <v>250</v>
      </c>
    </row>
    <row r="521" spans="1:7" x14ac:dyDescent="0.25">
      <c r="A521" s="8"/>
      <c r="B521" s="8"/>
      <c r="C521" s="109" t="s">
        <v>1166</v>
      </c>
      <c r="D521" s="110"/>
      <c r="E521" s="110"/>
      <c r="F521" s="110"/>
      <c r="G521" s="110"/>
    </row>
    <row r="523" spans="1:7" ht="15.75" x14ac:dyDescent="0.25">
      <c r="A523" s="111" t="s">
        <v>1167</v>
      </c>
      <c r="B523" s="112"/>
      <c r="C523" s="112"/>
      <c r="D523" s="112"/>
      <c r="E523" s="112"/>
      <c r="F523" s="112"/>
      <c r="G523" s="112"/>
    </row>
    <row r="525" spans="1:7" x14ac:dyDescent="0.25">
      <c r="A525" s="9" t="s">
        <v>228</v>
      </c>
      <c r="B525" s="9" t="s">
        <v>229</v>
      </c>
      <c r="C525" s="10" t="s">
        <v>230</v>
      </c>
      <c r="D525" s="9" t="s">
        <v>21</v>
      </c>
      <c r="E525" s="9"/>
      <c r="F525" s="9"/>
      <c r="G525" s="9" t="s">
        <v>1168</v>
      </c>
    </row>
    <row r="526" spans="1:7" x14ac:dyDescent="0.25">
      <c r="A526" s="1" t="s">
        <v>819</v>
      </c>
      <c r="B526" s="1"/>
      <c r="C526" s="2" t="s">
        <v>1169</v>
      </c>
      <c r="D526" s="1" t="s">
        <v>21</v>
      </c>
      <c r="E526" s="3" t="s">
        <v>497</v>
      </c>
      <c r="F526" s="3" t="s">
        <v>1168</v>
      </c>
      <c r="G526" s="3">
        <v>650</v>
      </c>
    </row>
    <row r="527" spans="1:7" x14ac:dyDescent="0.25">
      <c r="A527" s="8"/>
      <c r="B527" s="8"/>
      <c r="C527" s="109" t="s">
        <v>1170</v>
      </c>
      <c r="D527" s="110"/>
      <c r="E527" s="110"/>
      <c r="F527" s="110"/>
      <c r="G527" s="110"/>
    </row>
  </sheetData>
  <mergeCells count="80">
    <mergeCell ref="C527:G527"/>
    <mergeCell ref="C461:G461"/>
    <mergeCell ref="C353:G353"/>
    <mergeCell ref="C368:G368"/>
    <mergeCell ref="C171:G171"/>
    <mergeCell ref="C227:G227"/>
    <mergeCell ref="C453:G453"/>
    <mergeCell ref="C404:G404"/>
    <mergeCell ref="A396:G396"/>
    <mergeCell ref="A355:G355"/>
    <mergeCell ref="C521:G521"/>
    <mergeCell ref="A422:G422"/>
    <mergeCell ref="A511:G511"/>
    <mergeCell ref="A523:G523"/>
    <mergeCell ref="A496:G496"/>
    <mergeCell ref="C494:G494"/>
    <mergeCell ref="A84:G84"/>
    <mergeCell ref="A149:G149"/>
    <mergeCell ref="C420:G420"/>
    <mergeCell ref="C326:G326"/>
    <mergeCell ref="C484:G484"/>
    <mergeCell ref="C92:G92"/>
    <mergeCell ref="C314:G314"/>
    <mergeCell ref="C378:G378"/>
    <mergeCell ref="C301:G301"/>
    <mergeCell ref="C447:G447"/>
    <mergeCell ref="A406:G406"/>
    <mergeCell ref="A173:G173"/>
    <mergeCell ref="C256:G256"/>
    <mergeCell ref="A328:G328"/>
    <mergeCell ref="C468:G468"/>
    <mergeCell ref="C431:G431"/>
    <mergeCell ref="F2:G2"/>
    <mergeCell ref="C394:G394"/>
    <mergeCell ref="C15:G15"/>
    <mergeCell ref="C63:G63"/>
    <mergeCell ref="C43:G43"/>
    <mergeCell ref="C76:G76"/>
    <mergeCell ref="C82:G82"/>
    <mergeCell ref="C53:G53"/>
    <mergeCell ref="B2:D2"/>
    <mergeCell ref="C268:G268"/>
    <mergeCell ref="C165:G165"/>
    <mergeCell ref="C293:G293"/>
    <mergeCell ref="C307:G307"/>
    <mergeCell ref="C220:G220"/>
    <mergeCell ref="C206:G206"/>
    <mergeCell ref="C386:G386"/>
    <mergeCell ref="A1:G1"/>
    <mergeCell ref="C182:G182"/>
    <mergeCell ref="A65:G65"/>
    <mergeCell ref="C359:G359"/>
    <mergeCell ref="C48:G48"/>
    <mergeCell ref="C106:G106"/>
    <mergeCell ref="C125:G125"/>
    <mergeCell ref="C38:G38"/>
    <mergeCell ref="C283:G283"/>
    <mergeCell ref="A5:G5"/>
    <mergeCell ref="C154:G154"/>
    <mergeCell ref="C33:G33"/>
    <mergeCell ref="C275:G275"/>
    <mergeCell ref="C26:G26"/>
    <mergeCell ref="A258:G258"/>
    <mergeCell ref="A67:G67"/>
    <mergeCell ref="C509:G509"/>
    <mergeCell ref="C239:G239"/>
    <mergeCell ref="A17:G17"/>
    <mergeCell ref="C490:G490"/>
    <mergeCell ref="C58:G58"/>
    <mergeCell ref="C475:G475"/>
    <mergeCell ref="C147:G147"/>
    <mergeCell ref="C321:G321"/>
    <mergeCell ref="A477:G477"/>
    <mergeCell ref="C413:G413"/>
    <mergeCell ref="C192:G192"/>
    <mergeCell ref="A116:G116"/>
    <mergeCell ref="C160:G160"/>
    <mergeCell ref="C141:G141"/>
    <mergeCell ref="C133:G133"/>
    <mergeCell ref="C114:G11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88"/>
  <sheetViews>
    <sheetView topLeftCell="A76" workbookViewId="0">
      <selection activeCell="A81" sqref="A81:E86"/>
    </sheetView>
  </sheetViews>
  <sheetFormatPr defaultRowHeight="15" x14ac:dyDescent="0.25"/>
  <cols>
    <col min="1" max="1" width="8" customWidth="1"/>
    <col min="2" max="2" width="59.140625" customWidth="1"/>
    <col min="3" max="3" width="6" customWidth="1"/>
    <col min="4" max="4" width="8" customWidth="1"/>
    <col min="5" max="5" width="60" customWidth="1"/>
  </cols>
  <sheetData>
    <row r="1" spans="1:5" ht="60" customHeight="1" x14ac:dyDescent="0.25">
      <c r="A1" s="119" t="s">
        <v>1172</v>
      </c>
      <c r="B1" s="97"/>
      <c r="C1" s="97"/>
      <c r="D1" s="97"/>
      <c r="E1" s="120"/>
    </row>
    <row r="2" spans="1:5" ht="20.100000000000001" customHeight="1" x14ac:dyDescent="0.25">
      <c r="A2" s="63" t="s">
        <v>233</v>
      </c>
      <c r="B2" s="127" t="s">
        <v>1222</v>
      </c>
      <c r="C2" s="92"/>
      <c r="D2" s="92"/>
      <c r="E2" s="28"/>
    </row>
    <row r="3" spans="1:5" ht="24.95" customHeight="1" thickBot="1" x14ac:dyDescent="0.3">
      <c r="A3" s="64" t="s">
        <v>7</v>
      </c>
      <c r="B3" s="65" t="s">
        <v>10</v>
      </c>
      <c r="C3" s="65" t="s">
        <v>11</v>
      </c>
      <c r="D3" s="65" t="s">
        <v>1171</v>
      </c>
      <c r="E3" s="66" t="s">
        <v>1172</v>
      </c>
    </row>
    <row r="4" spans="1:5" x14ac:dyDescent="0.25">
      <c r="A4" s="67" t="s">
        <v>15</v>
      </c>
      <c r="B4" s="121" t="s">
        <v>16</v>
      </c>
      <c r="C4" s="122"/>
      <c r="D4" s="122"/>
      <c r="E4" s="123"/>
    </row>
    <row r="5" spans="1:5" ht="89.25" x14ac:dyDescent="0.25">
      <c r="A5" s="22" t="s">
        <v>17</v>
      </c>
      <c r="B5" s="11" t="s">
        <v>1220</v>
      </c>
      <c r="C5" s="1" t="s">
        <v>37</v>
      </c>
      <c r="D5" s="3">
        <v>1</v>
      </c>
      <c r="E5" s="57" t="s">
        <v>1221</v>
      </c>
    </row>
    <row r="6" spans="1:5" x14ac:dyDescent="0.25">
      <c r="A6" s="68" t="s">
        <v>22</v>
      </c>
      <c r="B6" s="124" t="s">
        <v>23</v>
      </c>
      <c r="C6" s="125"/>
      <c r="D6" s="125"/>
      <c r="E6" s="126"/>
    </row>
    <row r="7" spans="1:5" ht="38.25" x14ac:dyDescent="0.25">
      <c r="A7" s="22" t="s">
        <v>24</v>
      </c>
      <c r="B7" s="11" t="s">
        <v>26</v>
      </c>
      <c r="C7" s="1" t="s">
        <v>27</v>
      </c>
      <c r="D7" s="3">
        <v>112.05</v>
      </c>
      <c r="E7" s="57" t="s">
        <v>1173</v>
      </c>
    </row>
    <row r="8" spans="1:5" ht="38.25" x14ac:dyDescent="0.25">
      <c r="A8" s="22" t="s">
        <v>28</v>
      </c>
      <c r="B8" s="11" t="s">
        <v>30</v>
      </c>
      <c r="C8" s="1" t="s">
        <v>21</v>
      </c>
      <c r="D8" s="3">
        <v>302.45999999999998</v>
      </c>
      <c r="E8" s="57" t="s">
        <v>1181</v>
      </c>
    </row>
    <row r="9" spans="1:5" ht="25.5" x14ac:dyDescent="0.25">
      <c r="A9" s="22" t="s">
        <v>31</v>
      </c>
      <c r="B9" s="11" t="s">
        <v>33</v>
      </c>
      <c r="C9" s="1" t="s">
        <v>21</v>
      </c>
      <c r="D9" s="3">
        <v>14.06</v>
      </c>
      <c r="E9" s="57" t="s">
        <v>1175</v>
      </c>
    </row>
    <row r="10" spans="1:5" ht="25.5" x14ac:dyDescent="0.25">
      <c r="A10" s="22" t="s">
        <v>34</v>
      </c>
      <c r="B10" s="11" t="s">
        <v>36</v>
      </c>
      <c r="C10" s="1" t="s">
        <v>37</v>
      </c>
      <c r="D10" s="3">
        <v>13</v>
      </c>
      <c r="E10" s="57" t="s">
        <v>1177</v>
      </c>
    </row>
    <row r="11" spans="1:5" ht="25.5" x14ac:dyDescent="0.25">
      <c r="A11" s="22" t="s">
        <v>38</v>
      </c>
      <c r="B11" s="11" t="s">
        <v>40</v>
      </c>
      <c r="C11" s="1" t="s">
        <v>21</v>
      </c>
      <c r="D11" s="3">
        <v>25.2</v>
      </c>
      <c r="E11" s="57" t="s">
        <v>1178</v>
      </c>
    </row>
    <row r="12" spans="1:5" ht="25.5" x14ac:dyDescent="0.25">
      <c r="A12" s="22" t="s">
        <v>41</v>
      </c>
      <c r="B12" s="11" t="s">
        <v>43</v>
      </c>
      <c r="C12" s="1" t="s">
        <v>21</v>
      </c>
      <c r="D12" s="3">
        <v>302.45999999999998</v>
      </c>
      <c r="E12" s="57" t="s">
        <v>1174</v>
      </c>
    </row>
    <row r="13" spans="1:5" ht="38.25" x14ac:dyDescent="0.25">
      <c r="A13" s="22" t="s">
        <v>44</v>
      </c>
      <c r="B13" s="11" t="s">
        <v>46</v>
      </c>
      <c r="C13" s="1" t="s">
        <v>21</v>
      </c>
      <c r="D13" s="3">
        <v>302.45999999999998</v>
      </c>
      <c r="E13" s="57" t="s">
        <v>1174</v>
      </c>
    </row>
    <row r="14" spans="1:5" ht="38.25" x14ac:dyDescent="0.25">
      <c r="A14" s="22" t="s">
        <v>47</v>
      </c>
      <c r="B14" s="11" t="s">
        <v>49</v>
      </c>
      <c r="C14" s="1" t="s">
        <v>21</v>
      </c>
      <c r="D14" s="3">
        <v>432.14</v>
      </c>
      <c r="E14" s="57" t="s">
        <v>1179</v>
      </c>
    </row>
    <row r="15" spans="1:5" x14ac:dyDescent="0.25">
      <c r="A15" s="68" t="s">
        <v>50</v>
      </c>
      <c r="B15" s="124" t="s">
        <v>51</v>
      </c>
      <c r="C15" s="125"/>
      <c r="D15" s="125"/>
      <c r="E15" s="126"/>
    </row>
    <row r="16" spans="1:5" x14ac:dyDescent="0.25">
      <c r="A16" s="68" t="s">
        <v>52</v>
      </c>
      <c r="B16" s="124" t="s">
        <v>53</v>
      </c>
      <c r="C16" s="125"/>
      <c r="D16" s="125"/>
      <c r="E16" s="126"/>
    </row>
    <row r="17" spans="1:5" ht="51" x14ac:dyDescent="0.25">
      <c r="A17" s="22" t="s">
        <v>54</v>
      </c>
      <c r="B17" s="11" t="s">
        <v>56</v>
      </c>
      <c r="C17" s="1" t="s">
        <v>21</v>
      </c>
      <c r="D17" s="3">
        <v>108.53</v>
      </c>
      <c r="E17" s="57" t="s">
        <v>1180</v>
      </c>
    </row>
    <row r="18" spans="1:5" ht="51" x14ac:dyDescent="0.25">
      <c r="A18" s="22" t="s">
        <v>57</v>
      </c>
      <c r="B18" s="11" t="s">
        <v>59</v>
      </c>
      <c r="C18" s="1" t="s">
        <v>21</v>
      </c>
      <c r="D18" s="3">
        <v>434.12</v>
      </c>
      <c r="E18" s="57" t="s">
        <v>1179</v>
      </c>
    </row>
    <row r="19" spans="1:5" x14ac:dyDescent="0.25">
      <c r="A19" s="68" t="s">
        <v>60</v>
      </c>
      <c r="B19" s="124" t="s">
        <v>61</v>
      </c>
      <c r="C19" s="125"/>
      <c r="D19" s="125"/>
      <c r="E19" s="126"/>
    </row>
    <row r="20" spans="1:5" ht="51" x14ac:dyDescent="0.25">
      <c r="A20" s="22" t="s">
        <v>62</v>
      </c>
      <c r="B20" s="11" t="s">
        <v>64</v>
      </c>
      <c r="C20" s="1" t="s">
        <v>21</v>
      </c>
      <c r="D20" s="3">
        <v>302.45999999999998</v>
      </c>
      <c r="E20" s="57" t="s">
        <v>1193</v>
      </c>
    </row>
    <row r="21" spans="1:5" ht="63.75" x14ac:dyDescent="0.25">
      <c r="A21" s="22" t="s">
        <v>65</v>
      </c>
      <c r="B21" s="11" t="s">
        <v>67</v>
      </c>
      <c r="C21" s="1" t="s">
        <v>21</v>
      </c>
      <c r="D21" s="3">
        <v>302.45999999999998</v>
      </c>
      <c r="E21" s="57" t="s">
        <v>1193</v>
      </c>
    </row>
    <row r="22" spans="1:5" ht="51" x14ac:dyDescent="0.25">
      <c r="A22" s="22" t="s">
        <v>68</v>
      </c>
      <c r="B22" s="11" t="s">
        <v>70</v>
      </c>
      <c r="C22" s="1" t="s">
        <v>21</v>
      </c>
      <c r="D22" s="3">
        <v>315.81</v>
      </c>
      <c r="E22" s="57" t="s">
        <v>1182</v>
      </c>
    </row>
    <row r="23" spans="1:5" x14ac:dyDescent="0.25">
      <c r="A23" s="68" t="s">
        <v>71</v>
      </c>
      <c r="B23" s="124" t="s">
        <v>72</v>
      </c>
      <c r="C23" s="125"/>
      <c r="D23" s="125"/>
      <c r="E23" s="126"/>
    </row>
    <row r="24" spans="1:5" ht="38.25" x14ac:dyDescent="0.25">
      <c r="A24" s="22" t="s">
        <v>73</v>
      </c>
      <c r="B24" s="11" t="s">
        <v>75</v>
      </c>
      <c r="C24" s="1" t="s">
        <v>21</v>
      </c>
      <c r="D24" s="3">
        <v>25.2</v>
      </c>
      <c r="E24" s="57" t="s">
        <v>1178</v>
      </c>
    </row>
    <row r="25" spans="1:5" ht="76.5" x14ac:dyDescent="0.25">
      <c r="A25" s="22" t="s">
        <v>76</v>
      </c>
      <c r="B25" s="11" t="s">
        <v>78</v>
      </c>
      <c r="C25" s="1" t="s">
        <v>21</v>
      </c>
      <c r="D25" s="3">
        <v>10.8</v>
      </c>
      <c r="E25" s="57" t="s">
        <v>1194</v>
      </c>
    </row>
    <row r="26" spans="1:5" ht="63.75" x14ac:dyDescent="0.25">
      <c r="A26" s="22" t="s">
        <v>79</v>
      </c>
      <c r="B26" s="11" t="s">
        <v>81</v>
      </c>
      <c r="C26" s="1" t="s">
        <v>21</v>
      </c>
      <c r="D26" s="3">
        <v>2.88</v>
      </c>
      <c r="E26" s="57" t="s">
        <v>1195</v>
      </c>
    </row>
    <row r="27" spans="1:5" ht="38.25" x14ac:dyDescent="0.25">
      <c r="A27" s="22" t="s">
        <v>82</v>
      </c>
      <c r="B27" s="11" t="s">
        <v>85</v>
      </c>
      <c r="C27" s="1" t="s">
        <v>21</v>
      </c>
      <c r="D27" s="3">
        <v>12</v>
      </c>
      <c r="E27" s="57" t="s">
        <v>1196</v>
      </c>
    </row>
    <row r="28" spans="1:5" x14ac:dyDescent="0.25">
      <c r="A28" s="68" t="s">
        <v>86</v>
      </c>
      <c r="B28" s="124" t="s">
        <v>87</v>
      </c>
      <c r="C28" s="125"/>
      <c r="D28" s="125"/>
      <c r="E28" s="126"/>
    </row>
    <row r="29" spans="1:5" ht="38.25" x14ac:dyDescent="0.25">
      <c r="A29" s="22" t="s">
        <v>88</v>
      </c>
      <c r="B29" s="11" t="s">
        <v>90</v>
      </c>
      <c r="C29" s="1" t="s">
        <v>21</v>
      </c>
      <c r="D29" s="3">
        <v>434.12</v>
      </c>
      <c r="E29" s="57" t="s">
        <v>1179</v>
      </c>
    </row>
    <row r="30" spans="1:5" ht="38.25" x14ac:dyDescent="0.25">
      <c r="A30" s="22" t="s">
        <v>91</v>
      </c>
      <c r="B30" s="11" t="s">
        <v>93</v>
      </c>
      <c r="C30" s="1" t="s">
        <v>21</v>
      </c>
      <c r="D30" s="3">
        <v>434.12</v>
      </c>
      <c r="E30" s="57" t="s">
        <v>1179</v>
      </c>
    </row>
    <row r="31" spans="1:5" ht="38.25" x14ac:dyDescent="0.25">
      <c r="A31" s="22" t="s">
        <v>94</v>
      </c>
      <c r="B31" s="11" t="s">
        <v>96</v>
      </c>
      <c r="C31" s="1" t="s">
        <v>21</v>
      </c>
      <c r="D31" s="3">
        <v>577.85</v>
      </c>
      <c r="E31" s="57" t="s">
        <v>1183</v>
      </c>
    </row>
    <row r="32" spans="1:5" ht="25.5" x14ac:dyDescent="0.25">
      <c r="A32" s="22" t="s">
        <v>97</v>
      </c>
      <c r="B32" s="11" t="s">
        <v>99</v>
      </c>
      <c r="C32" s="1" t="s">
        <v>21</v>
      </c>
      <c r="D32" s="3">
        <v>302.45999999999998</v>
      </c>
      <c r="E32" s="57" t="s">
        <v>1177</v>
      </c>
    </row>
    <row r="33" spans="1:5" x14ac:dyDescent="0.25">
      <c r="A33" s="68" t="s">
        <v>100</v>
      </c>
      <c r="B33" s="124" t="s">
        <v>101</v>
      </c>
      <c r="C33" s="125"/>
      <c r="D33" s="125"/>
      <c r="E33" s="126"/>
    </row>
    <row r="34" spans="1:5" ht="51" x14ac:dyDescent="0.25">
      <c r="A34" s="22" t="s">
        <v>102</v>
      </c>
      <c r="B34" s="11" t="s">
        <v>104</v>
      </c>
      <c r="C34" s="1" t="s">
        <v>21</v>
      </c>
      <c r="D34" s="3">
        <v>302.45999999999998</v>
      </c>
      <c r="E34" s="57" t="s">
        <v>1176</v>
      </c>
    </row>
    <row r="35" spans="1:5" ht="51" x14ac:dyDescent="0.25">
      <c r="A35" s="22" t="s">
        <v>105</v>
      </c>
      <c r="B35" s="11" t="s">
        <v>107</v>
      </c>
      <c r="C35" s="1" t="s">
        <v>21</v>
      </c>
      <c r="D35" s="3">
        <v>302.45999999999998</v>
      </c>
      <c r="E35" s="57" t="s">
        <v>1176</v>
      </c>
    </row>
    <row r="36" spans="1:5" ht="38.25" x14ac:dyDescent="0.25">
      <c r="A36" s="22" t="s">
        <v>108</v>
      </c>
      <c r="B36" s="11" t="s">
        <v>110</v>
      </c>
      <c r="C36" s="1" t="s">
        <v>21</v>
      </c>
      <c r="D36" s="3">
        <v>302.45999999999998</v>
      </c>
      <c r="E36" s="57" t="s">
        <v>1176</v>
      </c>
    </row>
    <row r="37" spans="1:5" ht="51" x14ac:dyDescent="0.25">
      <c r="A37" s="22" t="s">
        <v>111</v>
      </c>
      <c r="B37" s="11" t="s">
        <v>113</v>
      </c>
      <c r="C37" s="1" t="s">
        <v>114</v>
      </c>
      <c r="D37" s="3">
        <v>38</v>
      </c>
      <c r="E37" s="57" t="s">
        <v>1176</v>
      </c>
    </row>
    <row r="38" spans="1:5" ht="38.25" x14ac:dyDescent="0.25">
      <c r="A38" s="22" t="s">
        <v>115</v>
      </c>
      <c r="B38" s="11" t="s">
        <v>117</v>
      </c>
      <c r="C38" s="1" t="s">
        <v>114</v>
      </c>
      <c r="D38" s="3">
        <v>18</v>
      </c>
      <c r="E38" s="57" t="s">
        <v>1176</v>
      </c>
    </row>
    <row r="39" spans="1:5" ht="25.5" x14ac:dyDescent="0.25">
      <c r="A39" s="22" t="s">
        <v>118</v>
      </c>
      <c r="B39" s="11" t="s">
        <v>120</v>
      </c>
      <c r="C39" s="1" t="s">
        <v>114</v>
      </c>
      <c r="D39" s="3">
        <v>49.56</v>
      </c>
      <c r="E39" s="57" t="s">
        <v>1176</v>
      </c>
    </row>
    <row r="40" spans="1:5" ht="38.25" x14ac:dyDescent="0.25">
      <c r="A40" s="22" t="s">
        <v>121</v>
      </c>
      <c r="B40" s="11" t="s">
        <v>123</v>
      </c>
      <c r="C40" s="1" t="s">
        <v>37</v>
      </c>
      <c r="D40" s="3">
        <v>1</v>
      </c>
      <c r="E40" s="57" t="s">
        <v>1176</v>
      </c>
    </row>
    <row r="41" spans="1:5" x14ac:dyDescent="0.25">
      <c r="A41" s="68" t="s">
        <v>124</v>
      </c>
      <c r="B41" s="124" t="s">
        <v>125</v>
      </c>
      <c r="C41" s="125"/>
      <c r="D41" s="125"/>
      <c r="E41" s="126"/>
    </row>
    <row r="42" spans="1:5" ht="25.5" x14ac:dyDescent="0.25">
      <c r="A42" s="22" t="s">
        <v>126</v>
      </c>
      <c r="B42" s="11" t="s">
        <v>128</v>
      </c>
      <c r="C42" s="1" t="s">
        <v>37</v>
      </c>
      <c r="D42" s="3">
        <v>6</v>
      </c>
      <c r="E42" s="57" t="s">
        <v>1176</v>
      </c>
    </row>
    <row r="43" spans="1:5" ht="25.5" x14ac:dyDescent="0.25">
      <c r="A43" s="22" t="s">
        <v>129</v>
      </c>
      <c r="B43" s="11" t="s">
        <v>131</v>
      </c>
      <c r="C43" s="1" t="s">
        <v>37</v>
      </c>
      <c r="D43" s="3">
        <v>8</v>
      </c>
      <c r="E43" s="57" t="s">
        <v>1176</v>
      </c>
    </row>
    <row r="44" spans="1:5" ht="38.25" x14ac:dyDescent="0.25">
      <c r="A44" s="22" t="s">
        <v>132</v>
      </c>
      <c r="B44" s="11" t="s">
        <v>134</v>
      </c>
      <c r="C44" s="1" t="s">
        <v>37</v>
      </c>
      <c r="D44" s="3">
        <v>7</v>
      </c>
      <c r="E44" s="57" t="s">
        <v>1176</v>
      </c>
    </row>
    <row r="45" spans="1:5" ht="38.25" x14ac:dyDescent="0.25">
      <c r="A45" s="22" t="s">
        <v>135</v>
      </c>
      <c r="B45" s="11" t="s">
        <v>137</v>
      </c>
      <c r="C45" s="1" t="s">
        <v>37</v>
      </c>
      <c r="D45" s="3">
        <v>2</v>
      </c>
      <c r="E45" s="57" t="s">
        <v>1176</v>
      </c>
    </row>
    <row r="46" spans="1:5" ht="63.75" x14ac:dyDescent="0.25">
      <c r="A46" s="22" t="s">
        <v>138</v>
      </c>
      <c r="B46" s="11" t="s">
        <v>140</v>
      </c>
      <c r="C46" s="1" t="s">
        <v>37</v>
      </c>
      <c r="D46" s="3">
        <v>2</v>
      </c>
      <c r="E46" s="57" t="s">
        <v>1176</v>
      </c>
    </row>
    <row r="47" spans="1:5" ht="25.5" x14ac:dyDescent="0.25">
      <c r="A47" s="22" t="s">
        <v>141</v>
      </c>
      <c r="B47" s="11" t="s">
        <v>143</v>
      </c>
      <c r="C47" s="1" t="s">
        <v>37</v>
      </c>
      <c r="D47" s="3">
        <v>2</v>
      </c>
      <c r="E47" s="57" t="s">
        <v>1176</v>
      </c>
    </row>
    <row r="48" spans="1:5" ht="38.25" x14ac:dyDescent="0.25">
      <c r="A48" s="22" t="s">
        <v>144</v>
      </c>
      <c r="B48" s="11" t="s">
        <v>146</v>
      </c>
      <c r="C48" s="1" t="s">
        <v>37</v>
      </c>
      <c r="D48" s="3">
        <v>8</v>
      </c>
      <c r="E48" s="57" t="s">
        <v>1176</v>
      </c>
    </row>
    <row r="49" spans="1:5" ht="25.5" x14ac:dyDescent="0.25">
      <c r="A49" s="22" t="s">
        <v>147</v>
      </c>
      <c r="B49" s="11" t="s">
        <v>149</v>
      </c>
      <c r="C49" s="1" t="s">
        <v>37</v>
      </c>
      <c r="D49" s="3">
        <v>7</v>
      </c>
      <c r="E49" s="57" t="s">
        <v>1176</v>
      </c>
    </row>
    <row r="50" spans="1:5" x14ac:dyDescent="0.25">
      <c r="A50" s="22" t="s">
        <v>150</v>
      </c>
      <c r="B50" s="11" t="s">
        <v>152</v>
      </c>
      <c r="C50" s="1" t="s">
        <v>37</v>
      </c>
      <c r="D50" s="3">
        <v>2</v>
      </c>
      <c r="E50" s="57" t="s">
        <v>1176</v>
      </c>
    </row>
    <row r="51" spans="1:5" x14ac:dyDescent="0.25">
      <c r="A51" s="68" t="s">
        <v>153</v>
      </c>
      <c r="B51" s="124" t="s">
        <v>154</v>
      </c>
      <c r="C51" s="125"/>
      <c r="D51" s="125"/>
      <c r="E51" s="126"/>
    </row>
    <row r="52" spans="1:5" ht="25.5" x14ac:dyDescent="0.25">
      <c r="A52" s="22" t="s">
        <v>155</v>
      </c>
      <c r="B52" s="11" t="s">
        <v>157</v>
      </c>
      <c r="C52" s="1" t="s">
        <v>37</v>
      </c>
      <c r="D52" s="3">
        <v>1</v>
      </c>
      <c r="E52" s="57" t="s">
        <v>1176</v>
      </c>
    </row>
    <row r="53" spans="1:5" x14ac:dyDescent="0.25">
      <c r="A53" s="68" t="s">
        <v>158</v>
      </c>
      <c r="B53" s="124" t="s">
        <v>159</v>
      </c>
      <c r="C53" s="125"/>
      <c r="D53" s="125"/>
      <c r="E53" s="126"/>
    </row>
    <row r="54" spans="1:5" x14ac:dyDescent="0.25">
      <c r="A54" s="22" t="s">
        <v>160</v>
      </c>
      <c r="B54" s="11" t="s">
        <v>162</v>
      </c>
      <c r="C54" s="1" t="s">
        <v>27</v>
      </c>
      <c r="D54" s="3">
        <v>72</v>
      </c>
      <c r="E54" s="57" t="s">
        <v>1184</v>
      </c>
    </row>
    <row r="55" spans="1:5" ht="38.25" x14ac:dyDescent="0.25">
      <c r="A55" s="22" t="s">
        <v>163</v>
      </c>
      <c r="B55" s="11" t="s">
        <v>165</v>
      </c>
      <c r="C55" s="1" t="s">
        <v>27</v>
      </c>
      <c r="D55" s="3">
        <v>48</v>
      </c>
      <c r="E55" s="57" t="s">
        <v>1185</v>
      </c>
    </row>
    <row r="56" spans="1:5" ht="51" x14ac:dyDescent="0.25">
      <c r="A56" s="22" t="s">
        <v>166</v>
      </c>
      <c r="B56" s="11" t="s">
        <v>168</v>
      </c>
      <c r="C56" s="1" t="s">
        <v>114</v>
      </c>
      <c r="D56" s="3">
        <v>100</v>
      </c>
      <c r="E56" s="57" t="s">
        <v>1176</v>
      </c>
    </row>
    <row r="57" spans="1:5" x14ac:dyDescent="0.25">
      <c r="A57" s="22" t="s">
        <v>169</v>
      </c>
      <c r="B57" s="11" t="s">
        <v>171</v>
      </c>
      <c r="C57" s="1" t="s">
        <v>172</v>
      </c>
      <c r="D57" s="3">
        <v>148</v>
      </c>
      <c r="E57" s="57" t="s">
        <v>1186</v>
      </c>
    </row>
    <row r="58" spans="1:5" ht="25.5" x14ac:dyDescent="0.25">
      <c r="A58" s="22" t="s">
        <v>173</v>
      </c>
      <c r="B58" s="11" t="s">
        <v>175</v>
      </c>
      <c r="C58" s="1" t="s">
        <v>37</v>
      </c>
      <c r="D58" s="3">
        <v>2</v>
      </c>
      <c r="E58" s="57" t="s">
        <v>1176</v>
      </c>
    </row>
    <row r="59" spans="1:5" x14ac:dyDescent="0.25">
      <c r="A59" s="68" t="s">
        <v>176</v>
      </c>
      <c r="B59" s="124" t="s">
        <v>177</v>
      </c>
      <c r="C59" s="125"/>
      <c r="D59" s="125"/>
      <c r="E59" s="126"/>
    </row>
    <row r="60" spans="1:5" ht="38.25" x14ac:dyDescent="0.25">
      <c r="A60" s="22" t="s">
        <v>178</v>
      </c>
      <c r="B60" s="11" t="s">
        <v>180</v>
      </c>
      <c r="C60" s="1" t="s">
        <v>27</v>
      </c>
      <c r="D60" s="3">
        <v>112.05</v>
      </c>
      <c r="E60" s="57" t="s">
        <v>1187</v>
      </c>
    </row>
    <row r="61" spans="1:5" x14ac:dyDescent="0.25">
      <c r="A61" s="68" t="s">
        <v>181</v>
      </c>
      <c r="B61" s="124" t="s">
        <v>182</v>
      </c>
      <c r="C61" s="125"/>
      <c r="D61" s="125"/>
      <c r="E61" s="126"/>
    </row>
    <row r="62" spans="1:5" ht="25.5" x14ac:dyDescent="0.25">
      <c r="A62" s="22" t="s">
        <v>183</v>
      </c>
      <c r="B62" s="11" t="s">
        <v>185</v>
      </c>
      <c r="C62" s="1" t="s">
        <v>21</v>
      </c>
      <c r="D62" s="3">
        <v>31.27</v>
      </c>
      <c r="E62" s="57" t="s">
        <v>1188</v>
      </c>
    </row>
    <row r="63" spans="1:5" ht="51" x14ac:dyDescent="0.25">
      <c r="A63" s="22" t="s">
        <v>186</v>
      </c>
      <c r="B63" s="11" t="s">
        <v>188</v>
      </c>
      <c r="C63" s="1" t="s">
        <v>21</v>
      </c>
      <c r="D63" s="3">
        <v>31.27</v>
      </c>
      <c r="E63" s="57" t="s">
        <v>1188</v>
      </c>
    </row>
    <row r="64" spans="1:5" x14ac:dyDescent="0.25">
      <c r="A64" s="68" t="s">
        <v>189</v>
      </c>
      <c r="B64" s="124" t="s">
        <v>190</v>
      </c>
      <c r="C64" s="125"/>
      <c r="D64" s="125"/>
      <c r="E64" s="126"/>
    </row>
    <row r="65" spans="1:5" ht="38.25" x14ac:dyDescent="0.25">
      <c r="A65" s="22" t="s">
        <v>191</v>
      </c>
      <c r="B65" s="11" t="s">
        <v>26</v>
      </c>
      <c r="C65" s="1" t="s">
        <v>27</v>
      </c>
      <c r="D65" s="3">
        <v>43.2</v>
      </c>
      <c r="E65" s="57" t="s">
        <v>1190</v>
      </c>
    </row>
    <row r="66" spans="1:5" ht="25.5" x14ac:dyDescent="0.25">
      <c r="A66" s="22" t="s">
        <v>192</v>
      </c>
      <c r="B66" s="11" t="s">
        <v>194</v>
      </c>
      <c r="C66" s="1" t="s">
        <v>21</v>
      </c>
      <c r="D66" s="3">
        <v>432</v>
      </c>
      <c r="E66" s="57" t="s">
        <v>1189</v>
      </c>
    </row>
    <row r="67" spans="1:5" ht="25.5" x14ac:dyDescent="0.25">
      <c r="A67" s="22" t="s">
        <v>195</v>
      </c>
      <c r="B67" s="11" t="s">
        <v>197</v>
      </c>
      <c r="C67" s="1" t="s">
        <v>21</v>
      </c>
      <c r="D67" s="3">
        <v>432</v>
      </c>
      <c r="E67" s="57" t="s">
        <v>1189</v>
      </c>
    </row>
    <row r="68" spans="1:5" ht="25.5" x14ac:dyDescent="0.25">
      <c r="A68" s="22" t="s">
        <v>198</v>
      </c>
      <c r="B68" s="11" t="s">
        <v>200</v>
      </c>
      <c r="C68" s="1" t="s">
        <v>114</v>
      </c>
      <c r="D68" s="3">
        <v>342.18</v>
      </c>
      <c r="E68" s="57" t="s">
        <v>1191</v>
      </c>
    </row>
    <row r="69" spans="1:5" ht="63.75" x14ac:dyDescent="0.25">
      <c r="A69" s="22" t="s">
        <v>201</v>
      </c>
      <c r="B69" s="11" t="s">
        <v>203</v>
      </c>
      <c r="C69" s="1" t="s">
        <v>37</v>
      </c>
      <c r="D69" s="3">
        <v>1</v>
      </c>
      <c r="E69" s="57" t="s">
        <v>1176</v>
      </c>
    </row>
    <row r="70" spans="1:5" ht="51" x14ac:dyDescent="0.25">
      <c r="A70" s="22" t="s">
        <v>204</v>
      </c>
      <c r="B70" s="11" t="s">
        <v>206</v>
      </c>
      <c r="C70" s="1" t="s">
        <v>37</v>
      </c>
      <c r="D70" s="3">
        <v>1</v>
      </c>
      <c r="E70" s="57" t="s">
        <v>1176</v>
      </c>
    </row>
    <row r="71" spans="1:5" x14ac:dyDescent="0.25">
      <c r="A71" s="68" t="s">
        <v>207</v>
      </c>
      <c r="B71" s="124" t="s">
        <v>208</v>
      </c>
      <c r="C71" s="125"/>
      <c r="D71" s="125"/>
      <c r="E71" s="126"/>
    </row>
    <row r="72" spans="1:5" x14ac:dyDescent="0.25">
      <c r="A72" s="22" t="s">
        <v>209</v>
      </c>
      <c r="B72" s="11" t="s">
        <v>211</v>
      </c>
      <c r="C72" s="1" t="s">
        <v>21</v>
      </c>
      <c r="D72" s="3">
        <v>142</v>
      </c>
      <c r="E72" s="57" t="s">
        <v>1192</v>
      </c>
    </row>
    <row r="73" spans="1:5" x14ac:dyDescent="0.25">
      <c r="A73" s="22" t="s">
        <v>209</v>
      </c>
      <c r="B73" s="11" t="s">
        <v>213</v>
      </c>
      <c r="C73" s="1" t="s">
        <v>21</v>
      </c>
      <c r="D73" s="3">
        <v>142</v>
      </c>
      <c r="E73" s="57" t="s">
        <v>1192</v>
      </c>
    </row>
    <row r="74" spans="1:5" ht="25.5" x14ac:dyDescent="0.25">
      <c r="A74" s="22" t="s">
        <v>209</v>
      </c>
      <c r="B74" s="11" t="s">
        <v>215</v>
      </c>
      <c r="C74" s="1" t="s">
        <v>21</v>
      </c>
      <c r="D74" s="3">
        <v>142</v>
      </c>
      <c r="E74" s="57" t="s">
        <v>1192</v>
      </c>
    </row>
    <row r="75" spans="1:5" x14ac:dyDescent="0.25">
      <c r="A75" s="68" t="s">
        <v>216</v>
      </c>
      <c r="B75" s="124" t="s">
        <v>217</v>
      </c>
      <c r="C75" s="125"/>
      <c r="D75" s="125"/>
      <c r="E75" s="126"/>
    </row>
    <row r="76" spans="1:5" ht="38.25" x14ac:dyDescent="0.25">
      <c r="A76" s="22" t="s">
        <v>218</v>
      </c>
      <c r="B76" s="11" t="s">
        <v>220</v>
      </c>
      <c r="C76" s="1" t="s">
        <v>37</v>
      </c>
      <c r="D76" s="3">
        <v>1</v>
      </c>
      <c r="E76" s="57" t="s">
        <v>1176</v>
      </c>
    </row>
    <row r="77" spans="1:5" x14ac:dyDescent="0.25">
      <c r="A77" s="68" t="s">
        <v>221</v>
      </c>
      <c r="B77" s="124" t="s">
        <v>222</v>
      </c>
      <c r="C77" s="125"/>
      <c r="D77" s="125"/>
      <c r="E77" s="126"/>
    </row>
    <row r="78" spans="1:5" ht="25.5" x14ac:dyDescent="0.25">
      <c r="A78" s="22" t="s">
        <v>223</v>
      </c>
      <c r="B78" s="11" t="s">
        <v>225</v>
      </c>
      <c r="C78" s="1" t="s">
        <v>37</v>
      </c>
      <c r="D78" s="3">
        <v>1</v>
      </c>
      <c r="E78" s="57" t="s">
        <v>1176</v>
      </c>
    </row>
    <row r="79" spans="1:5" x14ac:dyDescent="0.25">
      <c r="A79" s="68" t="s">
        <v>226</v>
      </c>
      <c r="B79" s="124" t="s">
        <v>227</v>
      </c>
      <c r="C79" s="125"/>
      <c r="D79" s="125"/>
      <c r="E79" s="126"/>
    </row>
    <row r="80" spans="1:5" ht="26.25" thickBot="1" x14ac:dyDescent="0.3">
      <c r="A80" s="58" t="s">
        <v>228</v>
      </c>
      <c r="B80" s="59" t="s">
        <v>230</v>
      </c>
      <c r="C80" s="60" t="s">
        <v>21</v>
      </c>
      <c r="D80" s="61">
        <v>32</v>
      </c>
      <c r="E80" s="62" t="s">
        <v>1176</v>
      </c>
    </row>
    <row r="81" spans="1:5" x14ac:dyDescent="0.25">
      <c r="A81" s="79"/>
      <c r="B81" s="80"/>
      <c r="C81" s="80"/>
      <c r="D81" s="80"/>
      <c r="E81" s="81"/>
    </row>
    <row r="82" spans="1:5" x14ac:dyDescent="0.25">
      <c r="A82" s="82"/>
      <c r="B82" s="83"/>
      <c r="C82" s="83"/>
      <c r="D82" s="83"/>
      <c r="E82" s="84"/>
    </row>
    <row r="83" spans="1:5" x14ac:dyDescent="0.25">
      <c r="A83" s="82"/>
      <c r="B83" s="83"/>
      <c r="C83" s="83"/>
      <c r="D83" s="83"/>
      <c r="E83" s="84"/>
    </row>
    <row r="84" spans="1:5" x14ac:dyDescent="0.25">
      <c r="A84" s="82"/>
      <c r="B84" s="83"/>
      <c r="C84" s="83"/>
      <c r="D84" s="83"/>
      <c r="E84" s="84"/>
    </row>
    <row r="85" spans="1:5" x14ac:dyDescent="0.25">
      <c r="A85" s="82"/>
      <c r="B85" s="83"/>
      <c r="C85" s="83"/>
      <c r="D85" s="83"/>
      <c r="E85" s="84"/>
    </row>
    <row r="86" spans="1:5" ht="15.75" thickBot="1" x14ac:dyDescent="0.3">
      <c r="A86" s="85"/>
      <c r="B86" s="86"/>
      <c r="C86" s="86"/>
      <c r="D86" s="86"/>
      <c r="E86" s="87"/>
    </row>
    <row r="87" spans="1:5" ht="15.75" thickBot="1" x14ac:dyDescent="0.3">
      <c r="A87" s="116" t="s">
        <v>1217</v>
      </c>
      <c r="B87" s="117"/>
      <c r="C87" s="117"/>
      <c r="D87" s="117"/>
      <c r="E87" s="118"/>
    </row>
    <row r="88" spans="1:5" x14ac:dyDescent="0.25">
      <c r="A88" s="115"/>
      <c r="B88" s="115"/>
      <c r="C88" s="115"/>
      <c r="D88" s="115"/>
      <c r="E88" s="115"/>
    </row>
  </sheetData>
  <mergeCells count="23">
    <mergeCell ref="B77:E77"/>
    <mergeCell ref="B64:E64"/>
    <mergeCell ref="B23:E23"/>
    <mergeCell ref="B19:E19"/>
    <mergeCell ref="B61:E61"/>
    <mergeCell ref="B71:E71"/>
    <mergeCell ref="B59:E59"/>
    <mergeCell ref="A88:E88"/>
    <mergeCell ref="A81:E86"/>
    <mergeCell ref="A87:E87"/>
    <mergeCell ref="A1:E1"/>
    <mergeCell ref="B4:E4"/>
    <mergeCell ref="B6:E6"/>
    <mergeCell ref="B15:E15"/>
    <mergeCell ref="B53:E53"/>
    <mergeCell ref="B51:E51"/>
    <mergeCell ref="B41:E41"/>
    <mergeCell ref="B16:E16"/>
    <mergeCell ref="B28:E28"/>
    <mergeCell ref="B33:E33"/>
    <mergeCell ref="B79:E79"/>
    <mergeCell ref="B75:E75"/>
    <mergeCell ref="B2:D2"/>
  </mergeCells>
  <pageMargins left="0.25" right="0.25" top="0.75" bottom="0.75" header="0.3" footer="0.3"/>
  <pageSetup paperSize="9" scale="7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2" sqref="E3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2"/>
  <sheetViews>
    <sheetView topLeftCell="A19" workbookViewId="0">
      <selection activeCell="I47" sqref="I47"/>
    </sheetView>
  </sheetViews>
  <sheetFormatPr defaultRowHeight="15" x14ac:dyDescent="0.25"/>
  <cols>
    <col min="1" max="1" width="9.140625" style="12"/>
    <col min="2" max="2" width="40.28515625" bestFit="1" customWidth="1"/>
    <col min="3" max="3" width="13.140625" bestFit="1" customWidth="1"/>
    <col min="4" max="8" width="12.7109375" bestFit="1" customWidth="1"/>
  </cols>
  <sheetData>
    <row r="1" spans="1:8" x14ac:dyDescent="0.25">
      <c r="A1" s="128" t="s">
        <v>1219</v>
      </c>
      <c r="B1" s="129"/>
      <c r="C1" s="129"/>
      <c r="D1" s="129"/>
      <c r="E1" s="129"/>
      <c r="F1" s="129"/>
      <c r="G1" s="129"/>
      <c r="H1" s="130"/>
    </row>
    <row r="2" spans="1:8" x14ac:dyDescent="0.25">
      <c r="A2" s="131"/>
      <c r="B2" s="132"/>
      <c r="C2" s="132"/>
      <c r="D2" s="132"/>
      <c r="E2" s="132"/>
      <c r="F2" s="132"/>
      <c r="G2" s="132"/>
      <c r="H2" s="133"/>
    </row>
    <row r="3" spans="1:8" x14ac:dyDescent="0.25">
      <c r="A3" s="131"/>
      <c r="B3" s="132"/>
      <c r="C3" s="132"/>
      <c r="D3" s="132"/>
      <c r="E3" s="132"/>
      <c r="F3" s="132"/>
      <c r="G3" s="132"/>
      <c r="H3" s="133"/>
    </row>
    <row r="4" spans="1:8" ht="15.75" thickBot="1" x14ac:dyDescent="0.3">
      <c r="A4" s="134"/>
      <c r="B4" s="135"/>
      <c r="C4" s="135"/>
      <c r="D4" s="135"/>
      <c r="E4" s="135"/>
      <c r="F4" s="135"/>
      <c r="G4" s="135"/>
      <c r="H4" s="136"/>
    </row>
    <row r="5" spans="1:8" ht="15.75" thickBot="1" x14ac:dyDescent="0.3">
      <c r="A5" s="29" t="s">
        <v>1197</v>
      </c>
      <c r="B5" s="30" t="s">
        <v>1198</v>
      </c>
      <c r="C5" s="30" t="s">
        <v>1199</v>
      </c>
      <c r="D5" s="30" t="s">
        <v>1200</v>
      </c>
      <c r="E5" s="30" t="s">
        <v>1201</v>
      </c>
      <c r="F5" s="30" t="s">
        <v>1202</v>
      </c>
      <c r="G5" s="30" t="s">
        <v>1203</v>
      </c>
      <c r="H5" s="31" t="s">
        <v>1204</v>
      </c>
    </row>
    <row r="6" spans="1:8" s="47" customFormat="1" x14ac:dyDescent="0.25">
      <c r="A6" s="137" t="s">
        <v>15</v>
      </c>
      <c r="B6" s="139" t="s">
        <v>16</v>
      </c>
      <c r="C6" s="45">
        <f>C7/C30</f>
        <v>1.8112053838620372E-3</v>
      </c>
      <c r="D6" s="45">
        <v>1</v>
      </c>
      <c r="E6" s="45">
        <v>0</v>
      </c>
      <c r="F6" s="45">
        <v>0</v>
      </c>
      <c r="G6" s="45">
        <v>0</v>
      </c>
      <c r="H6" s="46">
        <v>0</v>
      </c>
    </row>
    <row r="7" spans="1:8" s="47" customFormat="1" x14ac:dyDescent="0.25">
      <c r="A7" s="138" t="s">
        <v>1205</v>
      </c>
      <c r="B7" s="140" t="s">
        <v>1205</v>
      </c>
      <c r="C7" s="48">
        <f>'Planilha Orçamentária'!J6</f>
        <v>1503.452448</v>
      </c>
      <c r="D7" s="48">
        <f>C7</f>
        <v>1503.452448</v>
      </c>
      <c r="E7" s="48">
        <v>0</v>
      </c>
      <c r="F7" s="48">
        <v>0</v>
      </c>
      <c r="G7" s="48">
        <v>0</v>
      </c>
      <c r="H7" s="49">
        <v>0</v>
      </c>
    </row>
    <row r="8" spans="1:8" x14ac:dyDescent="0.25">
      <c r="A8" s="141" t="s">
        <v>22</v>
      </c>
      <c r="B8" s="142" t="s">
        <v>23</v>
      </c>
      <c r="C8" s="50">
        <f>C9/C30</f>
        <v>3.8036335496388088E-2</v>
      </c>
      <c r="D8" s="50">
        <v>1</v>
      </c>
      <c r="E8" s="50">
        <v>0</v>
      </c>
      <c r="F8" s="50">
        <v>0</v>
      </c>
      <c r="G8" s="50">
        <v>0</v>
      </c>
      <c r="H8" s="51">
        <v>0</v>
      </c>
    </row>
    <row r="9" spans="1:8" x14ac:dyDescent="0.25">
      <c r="A9" s="141" t="s">
        <v>1205</v>
      </c>
      <c r="B9" s="142" t="s">
        <v>1205</v>
      </c>
      <c r="C9" s="43">
        <f>'Planilha Orçamentária'!J8</f>
        <v>31573.350115079997</v>
      </c>
      <c r="D9" s="43">
        <f>C9</f>
        <v>31573.350115079997</v>
      </c>
      <c r="E9" s="43">
        <v>0</v>
      </c>
      <c r="F9" s="43">
        <v>0</v>
      </c>
      <c r="G9" s="43">
        <v>0</v>
      </c>
      <c r="H9" s="44">
        <v>0</v>
      </c>
    </row>
    <row r="10" spans="1:8" x14ac:dyDescent="0.25">
      <c r="A10" s="138" t="s">
        <v>50</v>
      </c>
      <c r="B10" s="140" t="s">
        <v>51</v>
      </c>
      <c r="C10" s="52">
        <f>C11/C30</f>
        <v>0.40377016137186011</v>
      </c>
      <c r="D10" s="52">
        <v>0</v>
      </c>
      <c r="E10" s="52">
        <v>0.25</v>
      </c>
      <c r="F10" s="52">
        <v>0.25</v>
      </c>
      <c r="G10" s="52">
        <v>0.25</v>
      </c>
      <c r="H10" s="53">
        <v>0.25</v>
      </c>
    </row>
    <row r="11" spans="1:8" x14ac:dyDescent="0.25">
      <c r="A11" s="138" t="s">
        <v>1205</v>
      </c>
      <c r="B11" s="140" t="s">
        <v>1205</v>
      </c>
      <c r="C11" s="48">
        <f>'Planilha Orçamentária'!J17</f>
        <v>335163.11454941996</v>
      </c>
      <c r="D11" s="48">
        <v>0</v>
      </c>
      <c r="E11" s="48">
        <f>C11/4</f>
        <v>83790.77863735499</v>
      </c>
      <c r="F11" s="48">
        <f>C11/4</f>
        <v>83790.77863735499</v>
      </c>
      <c r="G11" s="48">
        <f>C11/4</f>
        <v>83790.77863735499</v>
      </c>
      <c r="H11" s="49">
        <f>C11/4</f>
        <v>83790.77863735499</v>
      </c>
    </row>
    <row r="12" spans="1:8" x14ac:dyDescent="0.25">
      <c r="A12" s="141" t="s">
        <v>158</v>
      </c>
      <c r="B12" s="142" t="s">
        <v>159</v>
      </c>
      <c r="C12" s="50">
        <f>C13/C30</f>
        <v>0.14966453334688859</v>
      </c>
      <c r="D12" s="50">
        <v>0.5</v>
      </c>
      <c r="E12" s="50">
        <v>0.5</v>
      </c>
      <c r="F12" s="50">
        <v>0</v>
      </c>
      <c r="G12" s="50">
        <v>0</v>
      </c>
      <c r="H12" s="51">
        <v>0</v>
      </c>
    </row>
    <row r="13" spans="1:8" x14ac:dyDescent="0.25">
      <c r="A13" s="141" t="s">
        <v>1205</v>
      </c>
      <c r="B13" s="142" t="s">
        <v>1205</v>
      </c>
      <c r="C13" s="43">
        <f>'Planilha Orçamentária'!J55</f>
        <v>124234.12112400001</v>
      </c>
      <c r="D13" s="43">
        <f>C13*0.5</f>
        <v>62117.060562000006</v>
      </c>
      <c r="E13" s="43">
        <f>C13*0.5</f>
        <v>62117.060562000006</v>
      </c>
      <c r="F13" s="43">
        <v>0</v>
      </c>
      <c r="G13" s="43">
        <v>0</v>
      </c>
      <c r="H13" s="44">
        <v>0</v>
      </c>
    </row>
    <row r="14" spans="1:8" x14ac:dyDescent="0.25">
      <c r="A14" s="138" t="s">
        <v>176</v>
      </c>
      <c r="B14" s="140" t="s">
        <v>177</v>
      </c>
      <c r="C14" s="52">
        <f>C15/C30</f>
        <v>0.11458069166850994</v>
      </c>
      <c r="D14" s="52">
        <v>0</v>
      </c>
      <c r="E14" s="52">
        <v>0</v>
      </c>
      <c r="F14" s="52">
        <v>0.5</v>
      </c>
      <c r="G14" s="52">
        <v>0.5</v>
      </c>
      <c r="H14" s="53">
        <v>0</v>
      </c>
    </row>
    <row r="15" spans="1:8" x14ac:dyDescent="0.25">
      <c r="A15" s="138" t="s">
        <v>1205</v>
      </c>
      <c r="B15" s="140" t="s">
        <v>1205</v>
      </c>
      <c r="C15" s="48">
        <f>'Planilha Orçamentária'!J61</f>
        <v>95111.588623499993</v>
      </c>
      <c r="D15" s="48">
        <v>0</v>
      </c>
      <c r="E15" s="48">
        <v>0</v>
      </c>
      <c r="F15" s="48">
        <f>C15*0.5</f>
        <v>47555.794311749996</v>
      </c>
      <c r="G15" s="48">
        <f>C15*0.5</f>
        <v>47555.794311749996</v>
      </c>
      <c r="H15" s="49">
        <v>0</v>
      </c>
    </row>
    <row r="16" spans="1:8" x14ac:dyDescent="0.25">
      <c r="A16" s="141" t="s">
        <v>181</v>
      </c>
      <c r="B16" s="142" t="s">
        <v>182</v>
      </c>
      <c r="C16" s="50">
        <f>C17/C30</f>
        <v>1.4318204898602273E-2</v>
      </c>
      <c r="D16" s="50">
        <v>1</v>
      </c>
      <c r="E16" s="50">
        <v>0</v>
      </c>
      <c r="F16" s="50">
        <v>0</v>
      </c>
      <c r="G16" s="50">
        <v>0</v>
      </c>
      <c r="H16" s="51">
        <v>0</v>
      </c>
    </row>
    <row r="17" spans="1:8" x14ac:dyDescent="0.25">
      <c r="A17" s="141" t="s">
        <v>1205</v>
      </c>
      <c r="B17" s="142" t="s">
        <v>1205</v>
      </c>
      <c r="C17" s="43">
        <f>'Planilha Orçamentária'!J63</f>
        <v>11885.311515509999</v>
      </c>
      <c r="D17" s="43">
        <f>C17</f>
        <v>11885.311515509999</v>
      </c>
      <c r="E17" s="43">
        <v>0</v>
      </c>
      <c r="F17" s="43">
        <v>0</v>
      </c>
      <c r="G17" s="43">
        <v>0</v>
      </c>
      <c r="H17" s="44">
        <v>0</v>
      </c>
    </row>
    <row r="18" spans="1:8" x14ac:dyDescent="0.25">
      <c r="A18" s="138" t="s">
        <v>189</v>
      </c>
      <c r="B18" s="140" t="s">
        <v>190</v>
      </c>
      <c r="C18" s="52">
        <f>C19/C30</f>
        <v>0.1318642646344754</v>
      </c>
      <c r="D18" s="52">
        <v>0</v>
      </c>
      <c r="E18" s="52">
        <v>0.25</v>
      </c>
      <c r="F18" s="52">
        <v>0.5</v>
      </c>
      <c r="G18" s="52">
        <v>0.25</v>
      </c>
      <c r="H18" s="53">
        <v>0</v>
      </c>
    </row>
    <row r="19" spans="1:8" x14ac:dyDescent="0.25">
      <c r="A19" s="138" t="s">
        <v>1205</v>
      </c>
      <c r="B19" s="140" t="s">
        <v>1205</v>
      </c>
      <c r="C19" s="48">
        <f>'Planilha Orçamentária'!J66</f>
        <v>109458.40446084</v>
      </c>
      <c r="D19" s="48">
        <v>0</v>
      </c>
      <c r="E19" s="48">
        <f>C19*0.25</f>
        <v>27364.60111521</v>
      </c>
      <c r="F19" s="48">
        <f>C19*0.5</f>
        <v>54729.20223042</v>
      </c>
      <c r="G19" s="48">
        <f>E19</f>
        <v>27364.60111521</v>
      </c>
      <c r="H19" s="49">
        <v>0</v>
      </c>
    </row>
    <row r="20" spans="1:8" x14ac:dyDescent="0.25">
      <c r="A20" s="141" t="s">
        <v>207</v>
      </c>
      <c r="B20" s="142" t="s">
        <v>208</v>
      </c>
      <c r="C20" s="50">
        <f>C21/C30</f>
        <v>5.3389673419978563E-3</v>
      </c>
      <c r="D20" s="50">
        <v>0</v>
      </c>
      <c r="E20" s="50">
        <v>0</v>
      </c>
      <c r="F20" s="50">
        <v>0</v>
      </c>
      <c r="G20" s="50">
        <v>0</v>
      </c>
      <c r="H20" s="51">
        <v>1</v>
      </c>
    </row>
    <row r="21" spans="1:8" x14ac:dyDescent="0.25">
      <c r="A21" s="141" t="s">
        <v>1205</v>
      </c>
      <c r="B21" s="142" t="s">
        <v>1205</v>
      </c>
      <c r="C21" s="43">
        <f>'Planilha Orçamentária'!J73</f>
        <v>4431.7908900000002</v>
      </c>
      <c r="D21" s="43">
        <v>0</v>
      </c>
      <c r="E21" s="43">
        <v>0</v>
      </c>
      <c r="F21" s="43">
        <v>0</v>
      </c>
      <c r="G21" s="43">
        <v>0</v>
      </c>
      <c r="H21" s="44">
        <f>C21</f>
        <v>4431.7908900000002</v>
      </c>
    </row>
    <row r="22" spans="1:8" x14ac:dyDescent="0.25">
      <c r="A22" s="138" t="s">
        <v>216</v>
      </c>
      <c r="B22" s="140" t="s">
        <v>217</v>
      </c>
      <c r="C22" s="52">
        <f>C23/C30</f>
        <v>1.4559046194197296E-2</v>
      </c>
      <c r="D22" s="52">
        <v>0</v>
      </c>
      <c r="E22" s="52">
        <v>0</v>
      </c>
      <c r="F22" s="52">
        <v>0</v>
      </c>
      <c r="G22" s="52">
        <v>0.5</v>
      </c>
      <c r="H22" s="53">
        <v>0.5</v>
      </c>
    </row>
    <row r="23" spans="1:8" x14ac:dyDescent="0.25">
      <c r="A23" s="138" t="s">
        <v>1205</v>
      </c>
      <c r="B23" s="140" t="s">
        <v>1205</v>
      </c>
      <c r="C23" s="48">
        <f>'Planilha Orçamentária'!J77</f>
        <v>12085.23</v>
      </c>
      <c r="D23" s="48">
        <v>0</v>
      </c>
      <c r="E23" s="48">
        <v>0</v>
      </c>
      <c r="F23" s="48">
        <v>0</v>
      </c>
      <c r="G23" s="48">
        <f>C23*0.5</f>
        <v>6042.6149999999998</v>
      </c>
      <c r="H23" s="49">
        <f>C23*0.5</f>
        <v>6042.6149999999998</v>
      </c>
    </row>
    <row r="24" spans="1:8" x14ac:dyDescent="0.25">
      <c r="A24" s="141" t="s">
        <v>221</v>
      </c>
      <c r="B24" s="142" t="s">
        <v>222</v>
      </c>
      <c r="C24" s="50">
        <f>C25/C30</f>
        <v>0.10300226496807716</v>
      </c>
      <c r="D24" s="50">
        <v>0</v>
      </c>
      <c r="E24" s="50">
        <v>0</v>
      </c>
      <c r="F24" s="50">
        <v>0</v>
      </c>
      <c r="G24" s="50">
        <v>0.5</v>
      </c>
      <c r="H24" s="51">
        <v>0.5</v>
      </c>
    </row>
    <row r="25" spans="1:8" x14ac:dyDescent="0.25">
      <c r="A25" s="141" t="s">
        <v>1205</v>
      </c>
      <c r="B25" s="142" t="s">
        <v>1205</v>
      </c>
      <c r="C25" s="43">
        <f>'Planilha Orçamentária'!J79</f>
        <v>85500.522908999992</v>
      </c>
      <c r="D25" s="43">
        <v>0</v>
      </c>
      <c r="E25" s="43">
        <v>0</v>
      </c>
      <c r="F25" s="43">
        <v>0</v>
      </c>
      <c r="G25" s="43">
        <f>C25*0.5</f>
        <v>42750.261454499996</v>
      </c>
      <c r="H25" s="44">
        <f>C25*0.5</f>
        <v>42750.261454499996</v>
      </c>
    </row>
    <row r="26" spans="1:8" x14ac:dyDescent="0.25">
      <c r="A26" s="138" t="s">
        <v>226</v>
      </c>
      <c r="B26" s="140" t="s">
        <v>227</v>
      </c>
      <c r="C26" s="52">
        <f>C27/C30</f>
        <v>2.3054324695141286E-2</v>
      </c>
      <c r="D26" s="52">
        <v>0</v>
      </c>
      <c r="E26" s="52">
        <v>0</v>
      </c>
      <c r="F26" s="52">
        <v>0</v>
      </c>
      <c r="G26" s="52">
        <v>0</v>
      </c>
      <c r="H26" s="53">
        <v>1</v>
      </c>
    </row>
    <row r="27" spans="1:8" ht="15.75" thickBot="1" x14ac:dyDescent="0.3">
      <c r="A27" s="138" t="s">
        <v>1205</v>
      </c>
      <c r="B27" s="140" t="s">
        <v>1205</v>
      </c>
      <c r="C27" s="48">
        <f>'Planilha Orçamentária'!J81</f>
        <v>19137.024000000001</v>
      </c>
      <c r="D27" s="48">
        <v>0</v>
      </c>
      <c r="E27" s="48">
        <v>0</v>
      </c>
      <c r="F27" s="48">
        <v>0</v>
      </c>
      <c r="G27" s="48">
        <v>0</v>
      </c>
      <c r="H27" s="49">
        <f>C27</f>
        <v>19137.024000000001</v>
      </c>
    </row>
    <row r="28" spans="1:8" x14ac:dyDescent="0.25">
      <c r="A28" s="54" t="s">
        <v>1205</v>
      </c>
      <c r="B28" s="32" t="s">
        <v>1205</v>
      </c>
      <c r="C28" s="32" t="s">
        <v>1205</v>
      </c>
      <c r="D28" s="32" t="s">
        <v>1205</v>
      </c>
      <c r="E28" s="32" t="s">
        <v>1205</v>
      </c>
      <c r="F28" s="32" t="s">
        <v>1205</v>
      </c>
      <c r="G28" s="32" t="s">
        <v>1205</v>
      </c>
      <c r="H28" s="33" t="s">
        <v>1205</v>
      </c>
    </row>
    <row r="29" spans="1:8" x14ac:dyDescent="0.25">
      <c r="A29" s="55" t="s">
        <v>1205</v>
      </c>
      <c r="B29" s="146" t="s">
        <v>1206</v>
      </c>
      <c r="C29" s="34" t="s">
        <v>1205</v>
      </c>
      <c r="D29" s="34" t="s">
        <v>1205</v>
      </c>
      <c r="E29" s="34" t="s">
        <v>1205</v>
      </c>
      <c r="F29" s="34" t="s">
        <v>1205</v>
      </c>
      <c r="G29" s="34" t="s">
        <v>1205</v>
      </c>
      <c r="H29" s="35" t="s">
        <v>1205</v>
      </c>
    </row>
    <row r="30" spans="1:8" x14ac:dyDescent="0.25">
      <c r="A30" s="55" t="s">
        <v>1205</v>
      </c>
      <c r="B30" s="146" t="s">
        <v>1205</v>
      </c>
      <c r="C30" s="36">
        <f>C27+C25+C23+C21+C19+C17+C15+C13+C11+C9+C7</f>
        <v>830083.91063534992</v>
      </c>
      <c r="D30" s="36">
        <f>D17+D13+D9+D7</f>
        <v>107079.17464059</v>
      </c>
      <c r="E30" s="36">
        <f>E19+E13+E11</f>
        <v>173272.440314565</v>
      </c>
      <c r="F30" s="36">
        <f>F19+F15+F11</f>
        <v>186075.77517952499</v>
      </c>
      <c r="G30" s="36">
        <f>G25+G23+G19+G15+G11</f>
        <v>207504.050518815</v>
      </c>
      <c r="H30" s="37">
        <f>H27+H25+H23+H21+H11</f>
        <v>156152.46998185501</v>
      </c>
    </row>
    <row r="31" spans="1:8" x14ac:dyDescent="0.25">
      <c r="A31" s="55" t="s">
        <v>1205</v>
      </c>
      <c r="B31" s="146" t="s">
        <v>1207</v>
      </c>
      <c r="C31" s="34" t="s">
        <v>1205</v>
      </c>
      <c r="D31" s="34" t="s">
        <v>1205</v>
      </c>
      <c r="E31" s="34" t="s">
        <v>1205</v>
      </c>
      <c r="F31" s="34" t="s">
        <v>1205</v>
      </c>
      <c r="G31" s="34" t="s">
        <v>1205</v>
      </c>
      <c r="H31" s="35" t="s">
        <v>1205</v>
      </c>
    </row>
    <row r="32" spans="1:8" x14ac:dyDescent="0.25">
      <c r="A32" s="55" t="s">
        <v>1205</v>
      </c>
      <c r="B32" s="146" t="s">
        <v>1205</v>
      </c>
      <c r="C32" s="34" t="s">
        <v>1205</v>
      </c>
      <c r="D32" s="38">
        <f>D30/C30</f>
        <v>0.1289980124522967</v>
      </c>
      <c r="E32" s="38">
        <f>E30/C30</f>
        <v>0.20874087317502818</v>
      </c>
      <c r="F32" s="38">
        <f>F30/C30</f>
        <v>0.22416501849445772</v>
      </c>
      <c r="G32" s="38">
        <f>G30/C30</f>
        <v>0.2499796079169761</v>
      </c>
      <c r="H32" s="39">
        <f>H30/C30</f>
        <v>0.18811648796124145</v>
      </c>
    </row>
    <row r="33" spans="1:8" x14ac:dyDescent="0.25">
      <c r="A33" s="55" t="s">
        <v>1205</v>
      </c>
      <c r="B33" s="146" t="s">
        <v>1208</v>
      </c>
      <c r="C33" s="34" t="s">
        <v>1205</v>
      </c>
      <c r="D33" s="34" t="s">
        <v>1205</v>
      </c>
      <c r="E33" s="34" t="s">
        <v>1205</v>
      </c>
      <c r="F33" s="34" t="s">
        <v>1205</v>
      </c>
      <c r="G33" s="34" t="s">
        <v>1205</v>
      </c>
      <c r="H33" s="35" t="s">
        <v>1205</v>
      </c>
    </row>
    <row r="34" spans="1:8" ht="15.75" thickBot="1" x14ac:dyDescent="0.3">
      <c r="A34" s="56" t="s">
        <v>1205</v>
      </c>
      <c r="B34" s="147" t="s">
        <v>1205</v>
      </c>
      <c r="C34" s="40" t="s">
        <v>1205</v>
      </c>
      <c r="D34" s="41">
        <v>0.13136121533415404</v>
      </c>
      <c r="E34" s="41">
        <f>E32+D34</f>
        <v>0.34010208850918222</v>
      </c>
      <c r="F34" s="41">
        <f>F32+E34</f>
        <v>0.56426710700363991</v>
      </c>
      <c r="G34" s="41">
        <f>G32+F34</f>
        <v>0.81424671492061607</v>
      </c>
      <c r="H34" s="42">
        <f>H32+G34</f>
        <v>1.0023632028818574</v>
      </c>
    </row>
    <row r="35" spans="1:8" x14ac:dyDescent="0.25">
      <c r="A35" s="82"/>
      <c r="B35" s="83"/>
      <c r="C35" s="83"/>
      <c r="D35" s="83"/>
      <c r="E35" s="83"/>
      <c r="F35" s="83"/>
      <c r="G35" s="83"/>
      <c r="H35" s="84"/>
    </row>
    <row r="36" spans="1:8" x14ac:dyDescent="0.25">
      <c r="A36" s="82"/>
      <c r="B36" s="83"/>
      <c r="C36" s="83"/>
      <c r="D36" s="83"/>
      <c r="E36" s="83"/>
      <c r="F36" s="83"/>
      <c r="G36" s="83"/>
      <c r="H36" s="84"/>
    </row>
    <row r="37" spans="1:8" x14ac:dyDescent="0.25">
      <c r="A37" s="82"/>
      <c r="B37" s="83"/>
      <c r="C37" s="83"/>
      <c r="D37" s="83"/>
      <c r="E37" s="83"/>
      <c r="F37" s="83"/>
      <c r="G37" s="83"/>
      <c r="H37" s="84"/>
    </row>
    <row r="38" spans="1:8" x14ac:dyDescent="0.25">
      <c r="A38" s="82"/>
      <c r="B38" s="83"/>
      <c r="C38" s="83"/>
      <c r="D38" s="83"/>
      <c r="E38" s="83"/>
      <c r="F38" s="83"/>
      <c r="G38" s="83"/>
      <c r="H38" s="84"/>
    </row>
    <row r="39" spans="1:8" x14ac:dyDescent="0.25">
      <c r="A39" s="82"/>
      <c r="B39" s="83"/>
      <c r="C39" s="83"/>
      <c r="D39" s="83"/>
      <c r="E39" s="83"/>
      <c r="F39" s="83"/>
      <c r="G39" s="83"/>
      <c r="H39" s="84"/>
    </row>
    <row r="40" spans="1:8" x14ac:dyDescent="0.25">
      <c r="A40" s="82"/>
      <c r="B40" s="83"/>
      <c r="C40" s="83"/>
      <c r="D40" s="83"/>
      <c r="E40" s="83"/>
      <c r="F40" s="83"/>
      <c r="G40" s="83"/>
      <c r="H40" s="84"/>
    </row>
    <row r="41" spans="1:8" ht="15.75" thickBot="1" x14ac:dyDescent="0.3">
      <c r="A41" s="85"/>
      <c r="B41" s="86"/>
      <c r="C41" s="86"/>
      <c r="D41" s="86"/>
      <c r="E41" s="86"/>
      <c r="F41" s="86"/>
      <c r="G41" s="86"/>
      <c r="H41" s="87"/>
    </row>
    <row r="42" spans="1:8" ht="15.75" thickBot="1" x14ac:dyDescent="0.3">
      <c r="A42" s="143" t="s">
        <v>1217</v>
      </c>
      <c r="B42" s="144"/>
      <c r="C42" s="144"/>
      <c r="D42" s="144"/>
      <c r="E42" s="144"/>
      <c r="F42" s="144"/>
      <c r="G42" s="144"/>
      <c r="H42" s="145"/>
    </row>
  </sheetData>
  <mergeCells count="28">
    <mergeCell ref="A35:H41"/>
    <mergeCell ref="A42:H42"/>
    <mergeCell ref="A22:A23"/>
    <mergeCell ref="B22:B23"/>
    <mergeCell ref="B33:B34"/>
    <mergeCell ref="A24:A25"/>
    <mergeCell ref="B24:B25"/>
    <mergeCell ref="A26:A27"/>
    <mergeCell ref="B26:B27"/>
    <mergeCell ref="B29:B30"/>
    <mergeCell ref="B31:B32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A1:H4"/>
    <mergeCell ref="A6:A7"/>
    <mergeCell ref="B6:B7"/>
    <mergeCell ref="A8:A9"/>
    <mergeCell ref="B8:B9"/>
  </mergeCells>
  <pageMargins left="0.25" right="0.25" top="0.75" bottom="0.75" header="0.3" footer="0.3"/>
  <pageSetup paperSize="9" scale="78" fitToWidth="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FC6tK148l2XlDXryg/WwQxBUn3FncNVhfQ8hlMT98pE=</DigestValue>
    </Reference>
    <Reference Type="http://www.w3.org/2000/09/xmldsig#Object" URI="#idOfficeObject">
      <DigestMethod Algorithm="http://www.w3.org/2001/04/xmlenc#sha256"/>
      <DigestValue>1Sx8HgEwK0Ps3+KOCcYvTJV9jtrxSo8YlSxiJDsgnsw=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m/Ax1ECctneAfRDGtDDVCSq7tO9HBrgYxH309EVx3I4=</DigestValue>
    </Reference>
  </SignedInfo>
  <SignatureValue>rwHRdTLGfodlkzmXG5hGSW/4w1q8SQ5faB9sr8jbB2Owl17LaEnajpjDAmbciKuKEkS3zIvz4oog
gKSYWhJFwryXwCGI01BFsxU24u7xJ+TfSZszb8LMxQPUT3CQIWO8+U8MgA1+Vy4614ghW7LN6V9/
CfJy/+rr6L5y+gEpnaMFPXWx16wg75x5EzaWeZBG27J/zzXTE9IPNeQJKLlBnIS0wmDPfI8D2W7k
WQr5p0zUOUoPXnHjTV5v5cW0YdZaqWQh2FAfXL/k4Tz8vu0Xlzf7NmUwKpNh3AD14xqoBgtjrXZF
g+dNo63rB16xlZq9D0w90IFDPAWkomPN4ql68g==</SignatureValue>
  <KeyInfo>
    <X509Data>
      <X509Certificate>MIIHajCCBVKgAwIBAgIIW7KAeI8BgBEwDQYJKoZIhvcNAQELBQAwczELMAkGA1UEBhMCQlIxEzARBgNVBAoTCklDUC1CcmFzaWwxNjA0BgNVBAsTLVNlY3JldGFyaWEgZGEgUmVjZWl0YSBGZWRlcmFsIGRvIEJyYXNpbCAtIFJGQjEXMBUGA1UEAxMOQUMgTElOSyBSRkIgdjIwHhcNMjQxMjEyMTMwNTQ0WhcNMjcxMjEyMTMwNTQ0WjCB8zELMAkGA1UEBhMCQlIxEzARBgNVBAoTCklDUC1CcmFzaWwxFzAVBgNVBAsTDjEzMDM2NTkyMDAwMTQzMTYwNAYDVQQLEy1TZWNyZXRhcmlhIGRhIFJlY2VpdGEgRmVkZXJhbCBkbyBCcmFzaWwgLSBSRkIxFTATBgNVBAsTDFJGQiBlLUNQRiBBMzEUMBIGA1UECxMLKEVNIEJSQU5DTykxGTAXBgNVBAsTEHZpZGVvY29uZmVyZW5jaWExNjA0BgNVBAMTLU1BUklBTkEgREUgQ0FTU0lBIEZSQU5DSVNDTyBDT1NUQToxMzAxMjM0MTY4NDCCASIwDQYJKoZIhvcNAQEBBQADggEPADCCAQoCggEBAMNesUtRVK7LlSRWf1wAnKh7WxPXfw4ZiOUU7tvJz3iqIzPgUNdsjEn6P+UlbEEqaRLfM+CIcQcCkspvMMpvcsi0rWgI8J86rqzKn0J32dmiVZWEWS+xRewvLXLUWw4xyfhRJI79+4522wRs3c1ZfUcJNtH8I5Q2+z03GQCMHVs1mziwD0I2zvAZFZs4/iE9sG73N/5bkMkDqgMHOBpRbR2Wc/E+qyu9SHfORccF3wKrtz88qIEsw5GN6zX8+h+fWCm1FiJZeZcEW5k1MGQxLdWt9EBBckJtN3k1xaGflFivjqJ3b77LS/Zzo6q9tiZ7JnzHey50uVXT/3M+EiBkkj0CAwEAAaOCAn8wggJ7MB8GA1UdIwQYMBaAFA3f1kf0E07lIlgyLGam5y7kV7wCMA4GA1UdDwEB/wQEAwIF4DBsBgNVHSAEZTBjMGEGBmBMAQIDODBXMFUGCCsGAQUFBwIBFklodHRwOi8vcmVwb3NpdG9yaW8ubGlua2NlcnRpZmljYWNhby5jb20uYnIvYWMtbGlua3JmYi9hYy1saW5rLXJmYi1kcGMucGRmMIGwBgNVHR8EgagwgaUwUKBOoEyGSmh0dHA6Ly9yZXBvc2l0b3Jpby5saW5rY2VydGlmaWNhY2FvLmNvbS5ici9hYy1saW5rcmZiL2xjci1hYy1saW5rcmZidjUuY3JsMFGgT6BNhktodHRwOi8vcmVwb3NpdG9yaW8yLmxpbmtjZXJ0aWZpY2FjYW8uY29tLmJyL2FjLWxpbmtyZmIvbGNyLWFjLWxpbmtyZmJ2NS5jcmwwYgYIKwYBBQUHAQEEVjBUMFIGCCsGAQUFBzAChkZodHRwOi8vcmVwb3NpdG9yaW8ubGlua2NlcnRpZmljYWNhby5jb20uYnIvYWMtbGlua3JmYi9hYy1saW5rcmZidjUucDdiMIGYBgNVHREEgZAwgY2BGE1BUklBTkFDT1NUQTcwQFlBSE9PLkNPTaA4BgVgTAEDAaAvEy0xNDA4MTk5NjEzMDEyMzQxNjg0MDAwMDAwMDAwMDAwMDAwMDAwMDAwMDAwMDCgHgYFYEwBAwWgFRMTMDAwMDAwMDAwMDAwMDAwMDAwMKAXBgVgTAEDBqAOEwwwMDAwMDAwMDAwMDAwHQYDVR0lBBYwFAYIKwYBBQUHAwIGCCsGAQUFBwMEMAkGA1UdEwQCMAAwDQYJKoZIhvcNAQELBQADggIBAFKyJegvEp68WQhrA3fnfGANaq9pwEdkrSlro6RMwb7LKUw0QE+WObIihz127IlE1qztWsiqN/BC52lY32T78pgY26ARCEvuY9t4QyjMiGmYlPqytmnd+RFLHWnK4RzqxzahpuuAXmtj8wSpf/tFaRBD6WQfmpEbwbdwkrXOhrJbCAFwArZrczghyfiT+DBdWUU/4qKQ0osSogIJe2ApfuTif7cKmtLjAXFVbdaa3cgm4EK9K5hjIGOgLHIE8iFp3dQgPR90BXzHoEPWD0EwC+0MwchaQ9JTHwXGBCkY+difh/Dum+8XdYLFX5W6yXnvRGc4ld4VD5WaEzeVI1YiutFyoWaU4M9XKkCTeGcSef5lgJ6MARqJVWLimFkwzRPNezcW8muiA17xKHdlNuktLLRPy7FWMkQnqWGvM2OW8logMBK8gvxDwIPv+K6JRyYdFT8OuVSPYbHD+PT9bDQV/cv0bqGjNK5Q0E8eiMahvmI0Lt1iae9Zr7Oy4d/f+o/b0dBWpckETi8HjU7Ah4myRCj290EZVjB1VpEVPjWp3iO3g3x5vSFyAjpm0MbF/3OGn64Vfh4nHUym6O3dkgLrel8t0PgmpZMSJuj8LxAGecDniIdHrM1F/XSWBReS+K9GAs5Oy0I81ApuhAVoupALahH5NhCDUDhyF6nGb68Ie3n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9hmKir+jj5mou2wpCdi0KDL4WRAx+2Oisjz9ki5Evm0=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lzNkn5w1P4xxPh24qDsXTyQSUegff8kmDj4iH9vnb+k=</DigestValue>
      </Reference>
      <Reference URI="/xl/drawings/drawing2.xml?ContentType=application/vnd.openxmlformats-officedocument.drawing+xml">
        <DigestMethod Algorithm="http://www.w3.org/2001/04/xmlenc#sha256"/>
        <DigestValue>kQkEjS55JAO0jfghJEVmk0ZQfL3Xmydbh1/69tnwwPE=</DigestValue>
      </Reference>
      <Reference URI="/xl/drawings/drawing3.xml?ContentType=application/vnd.openxmlformats-officedocument.drawing+xml">
        <DigestMethod Algorithm="http://www.w3.org/2001/04/xmlenc#sha256"/>
        <DigestValue>1npWb7ot5lZwoj9I6frkEs8VeZcXtx2HN6jqrl7Dhj4=</DigestValue>
      </Reference>
      <Reference URI="/xl/drawings/drawing4.xml?ContentType=application/vnd.openxmlformats-officedocument.drawing+xml">
        <DigestMethod Algorithm="http://www.w3.org/2001/04/xmlenc#sha256"/>
        <DigestValue>XVF8hzljfcJnmx6laZPEBK2z0JBycZCVR6G19qkJjzc=</DigestValue>
      </Reference>
      <Reference URI="/xl/media/image1.png?ContentType=image/png">
        <DigestMethod Algorithm="http://www.w3.org/2001/04/xmlenc#sha256"/>
        <DigestValue>OdSO3DT84vigHPgZsQdEsDXChZOmBevAe1xfGiAuSTI=</DigestValue>
      </Reference>
      <Reference URI="/xl/media/image2.png?ContentType=image/png">
        <DigestMethod Algorithm="http://www.w3.org/2001/04/xmlenc#sha256"/>
        <DigestValue>dUZOEKzrUMAL0xn4KbRh+B+DmNci9N7TfDoCBhw/0eg=</DigestValue>
      </Reference>
      <Reference URI="/xl/media/image3.jpeg?ContentType=image/jpeg">
        <DigestMethod Algorithm="http://www.w3.org/2001/04/xmlenc#sha256"/>
        <DigestValue>jPYPTmEf3IwE+MTLwsgEriBI0uUYOGJBD3IBUx6IUKg=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CEMsm9eJ4o376EEn1iXpHg7DlreChyAC9lhg744yxjg=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O0ondLUcAYZYR7v2e18yZbBUumAwM2bJfBEw0lA8ChE=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0EeqHiNA9ICYxB/ws0iWqGBQxeQLsM7IZxveKA0epH4=</DigestValue>
      </Reference>
      <Reference URI="/xl/styles.xml?ContentType=application/vnd.openxmlformats-officedocument.spreadsheetml.styles+xml">
        <DigestMethod Algorithm="http://www.w3.org/2001/04/xmlenc#sha256"/>
        <DigestValue>n6SFRuXn2QGp8+aO8TIp7r0JQMdpUy9JXKpDPcFe3sk=</DigestValue>
      </Reference>
      <Reference URI="/xl/theme/theme1.xml?ContentType=application/vnd.openxmlformats-officedocument.theme+xml">
        <DigestMethod Algorithm="http://www.w3.org/2001/04/xmlenc#sha256"/>
        <DigestValue>FWE3rC1/rnTgKG30fE0cdeZdXvFFX/dMTUYXau8G/lY=</DigestValue>
      </Reference>
      <Reference URI="/xl/workbook.xml?ContentType=application/vnd.openxmlformats-officedocument.spreadsheetml.sheet.main+xml">
        <DigestMethod Algorithm="http://www.w3.org/2001/04/xmlenc#sha256"/>
        <DigestValue>W7mhbC7UuHo+2wYGIrwoixDPR27bW/O7pYEV2PwOwyE=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sheet1.xml?ContentType=application/vnd.openxmlformats-officedocument.spreadsheetml.worksheet+xml">
        <DigestMethod Algorithm="http://www.w3.org/2001/04/xmlenc#sha256"/>
        <DigestValue>juAkxNR1rl3XRCsWmelL/nVCltGcP29HhJ8TZAaGB3k=</DigestValue>
      </Reference>
      <Reference URI="/xl/worksheets/sheet2.xml?ContentType=application/vnd.openxmlformats-officedocument.spreadsheetml.worksheet+xml">
        <DigestMethod Algorithm="http://www.w3.org/2001/04/xmlenc#sha256"/>
        <DigestValue>IkDsU0gpe1R2Vr0g+F+k4kT/Da/Y3vcxUkfP5i09wfI=</DigestValue>
      </Reference>
      <Reference URI="/xl/worksheets/sheet3.xml?ContentType=application/vnd.openxmlformats-officedocument.spreadsheetml.worksheet+xml">
        <DigestMethod Algorithm="http://www.w3.org/2001/04/xmlenc#sha256"/>
        <DigestValue>0Swf1hQIxjXPnOApVUzmzcGwjs8GY2dhcPZ0R073mlc=</DigestValue>
      </Reference>
      <Reference URI="/xl/worksheets/sheet4.xml?ContentType=application/vnd.openxmlformats-officedocument.spreadsheetml.worksheet+xml">
        <DigestMethod Algorithm="http://www.w3.org/2001/04/xmlenc#sha256"/>
        <DigestValue>xGPVo/ZSXcoFXC2xj+xUwZ+7PqgYixZ6S0Nq/PHV8ps=</DigestValue>
      </Reference>
      <Reference URI="/xl/worksheets/sheet5.xml?ContentType=application/vnd.openxmlformats-officedocument.spreadsheetml.worksheet+xml">
        <DigestMethod Algorithm="http://www.w3.org/2001/04/xmlenc#sha256"/>
        <DigestValue>rzkB8Zjo2DPQ0w5VPyfke6Tu+4oAP6eCPE8/IJhn9hk=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2026-05-20T11:19:09Z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2026-05-20T11:19:09Z</xd:SigningTime>
          <xd:SigningCertificate>
            <xd:Cert>
              <xd:CertDigest>
                <DigestMethod Algorithm="http://www.w3.org/2001/04/xmlenc#sha256"/>
                <DigestValue>US8HrH6W/rY5PSUINiscUP0xHp6tD7iJ4iTED9oSUOE=</DigestValue>
              </xd:CertDigest>
              <xd:IssuerSerial>
                <X509IssuerName>CN=AC LINK RFB v2, OU=Secretaria da Receita Federal do Brasil - RFB, O=ICP-Brasil, C=BR</X509IssuerName>
                <X509SerialNumber>6607484858589610001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1jCCBL6gAwIBAgIBFjANBgkqhkiG9w0BAQ0FADCBkDELMAkGA1UEBhMCQlIxEzARBgNVBAoMCklDUC1CcmFzaWwxNDAyBgNVBAsMK0F1dG9yaWRhZGUgQ2VydGlmaWNhZG9yYSBSYWl6IEJyYXNpbGVpcmEgdjUxNjA0BgNVBAMMLUFDIFNlY3JldGFyaWEgZGEgUmVjZWl0YSBGZWRlcmFsIGRvIEJyYXNpbCB2NDAeFw0xODAyMjcxMzQyNDBaFw0yOTAyMjAxMjAwMDRaMHMxCzAJBgNVBAYTAkJSMRMwEQYDVQQKEwpJQ1AtQnJhc2lsMTYwNAYDVQQLEy1TZWNyZXRhcmlhIGRhIFJlY2VpdGEgRmVkZXJhbCBkbyBCcmFzaWwgLSBSRkIxFzAVBgNVBAMTDkFDIExJTksgUkZCIHYyMIICIjANBgkqhkiG9w0BAQEFAAOCAg8AMIICCgKCAgEAiSglOWWKSbm3JTm+yZ1EioJ6gfv1IJvafMW5fM9Xj/3KL1v+hEgAY9a2h8K1KXZJ3Vtt+7V4Tx44Dwtdp7Pkr5FQUo4yFhnruYfu4gQFW5xr8E1soJr13hbE7oElWujsaVPXlv7GAhxHKuFyPhyRmHMhsb/JrOmb/+4vOE/3P9OOEGgr/vZ7cv3nKvMEqhOh21W/7/f8Wk93IPSgs59GLVecr+Cmc0yu3fYmxhrf2LqNhru5QoeL4QNjlXQjWPdgVf9QbEU1SwO90fOybPvcziLQIv6jdyRjPJofdKbhsgEvaA+CAPme/WMkBo9AZ+kDN4I1Lyx5d+m6kkGiAOCluHsL6xhV45xzvnjNd9n3EJxDd6ms4py0a5ynVvkaVBCvfnQw46AVjMdIW4HUA0YS7CMSZUe8jY7jthz76cCBwrAjFIuj5Zt1MWQju+LeDA9Mg3kQxOcE9rD26FpJknBmTiMcSZPBqP4d8TsOqcTuEIWxRlusKf1d97daggPsmgY4NtnUyNF+OZKdWCWLLoF1ofjVRPmjRKIfoiurJGd8FvXiK1gS/kUeOaU0Z9gsv/PboF2lU0OoXeRPDQSLxH/aRLevtRJGy1Y/v4loOKhfh29yZrZp6qswRPAfuAMxgTQqr/W78WKlcgboiCHSA/4QQpU3ph+iYJSrZJSCtx3WCaECAwEAAaOCAVUwggFRMIGnBgNVHSAEgZ8wgZwwTAYGYEwBAgE7MEIwQAYIKwYBBQUHAgEWNGh0dHA6Ly93d3cucmVjZWl0YS5mYXplbmRhLmdvdi5ici9hY3JmYi9kcGNhY3JmYi5wZGYwTAYGYEwBAgM4MEIwQAYIKwYBBQUHAgEWNGh0dHA6Ly93d3cucmVjZWl0YS5mYXplbmRhLmdvdi5ici9hY3JmYi9kcGNhY3JmYi5wZGYwRAYDVR0fBD0wOzA5oDegNYYzaHR0cDovL3d3dy5yZWNlaXRhLmZhemVuZGEuZ292LmJyL2FjcmZiL2FjcmZidjQuY3JsMB8GA1UdIwQYMBaAFBqY5kPKHN2SnpljRVoq6R+HIM01MB0GA1UdDgQWBBQN39ZH9BNO5SJYMixmpucu5Fe8AjAPBgNVHRMBAf8EBTADAQH/MA4GA1UdDwEB/wQEAwIBBjANBgkqhkiG9w0BAQ0FAAOCAgEAQa/CcUbwxj7LFydJBwLGPvn3bXmgoqIADDSra8PZoklFhjazOkhn6qnMR+8K2piYxN0c7A9YZvAeFt0Y1eSSkCbvQxhFgv97i2C/MZpsjXR+WbNhq11eUwGbAMe/4QE5KbQXzJ2L5Htrvg+GCp4+dtjUIWoVgadJwThE1XdaFlYoMRY+ARmZt/+BYr3kfd9WTt32cevUD05rh/1AgWLQwE3drBhehCg5ApLP1UHVkjU4tM4bUa+J0vwbgodnSKJoVCZQnev6g+tjjZxGQOD3hpG4DiOIDa4lhDuqv7A9yLmpeolTY000WPbnMY3EccwxrqPavmt41tIAKy5jIDRID8o8nRurWbsX509YV05M9vmHbSwBSC2qg6nIOSyWUywl+lyhmw1Hgis3ZSLLHSzM+P0IPOeWNaDv1b4oxQrn+Xd2gw8BVrAri4P6Lp/RiCfVEPqXHRZXFg9WXIq6ggftMoRMZysKrMpQtFhrZ6YvKF1qyh66IveBX1iLcz671HBcHO3LYp/uS0RWJJxDlzIxnQBY3a0UnoAKg4eleQPxIbcM8lLFgj0k3vPgjfhGsScwBqfMWo3XjBo2HTvmXaN/Myo0aWBp9SWfxtZofXwGp9GsuZnQp/yXd1TDvZHAILhkJQIoPw0NP1QukpnaoUqSO4LVGpJEiMRrDsNXnMj2Yjk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vlgUkiSaXXieePvlbpQzERyb2oXjesZox5QIMhHGvvk=</DigestValue>
    </Reference>
    <Reference Type="http://www.w3.org/2000/09/xmldsig#Object" URI="#idOfficeObject">
      <DigestMethod Algorithm="http://www.w3.org/2001/04/xmlenc#sha256"/>
      <DigestValue>1Sx8HgEwK0Ps3+KOCcYvTJV9jtrxSo8YlSxiJDsgnsw=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1LCNbYLhq82vKShHrsSkhaGn8SHFpuCCiEJEvBrshk8=</DigestValue>
    </Reference>
  </SignedInfo>
  <SignatureValue>YYNwLbHQ3L3xOix0LSXcwgRV3jTpozpXcP4/RD4Sk2eFyWkyDZNqO6UZGpgr3BYhRdlrVBMO3lJQ
07GWJoGpj0bT3GgOnbIf9ZWuqQoeRkh29LP1xl/j57zzRycsspQhBHXmKnFdKYuo+383mGtDY0sT
k4ghFEN+2FC7LXiCtLjm4E0ipnvxnRN20u5ptJKPQSNNVHsi9RiTuv5MoKc4mDID18B79GIYuYim
BPrBuOtdOZHckQHsBgrlpfIlr7es2CkzDqCMpp/cATAUKc5KY397eM+AgnQ5QBHP97kdrcfYmKRh
6SIn5pg37sd3io71VKk2tFK0kPb2BzCMFbIIjQ==</SignatureValue>
  <KeyInfo>
    <X509Data>
      <X509Certificate>MIIHYTCCBUmgAwIBAgIIRuRsIxSoHmswDQYJKoZIhvcNAQELBQAwczELMAkGA1UEBhMCQlIxEzARBgNVBAoTCklDUC1CcmFzaWwxNjA0BgNVBAsTLVNlY3JldGFyaWEgZGEgUmVjZWl0YSBGZWRlcmFsIGRvIEJyYXNpbCAtIFJGQjEXMBUGA1UEAxMOQUMgTElOSyBSRkIgdjIwHhcNMjUwMTE0MTQzMTA3WhcNMjgwMTE0MTQzMTA3WjCB6jELMAkGA1UEBhMCQlIxEzARBgNVBAoTCklDUC1CcmFzaWwxFzAVBgNVBAsTDjEzMDM2NTkyMDAwMTQzMTYwNAYDVQQLEy1TZWNyZXRhcmlhIGRhIFJlY2VpdGEgRmVkZXJhbCBkbyBCcmFzaWwgLSBSRkIxFTATBgNVBAsTDFJGQiBlLUNQRiBBMzEUMBIGA1UECxMLKEVNIEJSQU5DTykxGTAXBgNVBAsTEHZpZGVvY29uZmVyZW5jaWExLTArBgNVBAMTJEpVTElBTk8gUEVSRUlSQSBEQSBTSUxWQTowNDkzMTYyMjY3NDCCASIwDQYJKoZIhvcNAQEBBQADggEPADCCAQoCggEBALbB4UBJoYjwKhR4zV4IZpHYUJuihADzeobxLOPHq2mmu/dBhDKJ0nkjeXPQgAM/kc4JzrlxJIO9qCcXKXoozIDUBf2TijhxN7jBuDat0OTMFR+20Folnujj2MLBXGJWRrNZ2niP2fB04pZ/aaTpaG0LfjScheEc3qVHSPtSoz+wd5ja1EKYJHrAEYf2TqAHcK5Zfeb1ULvNEpetlM8EjSgTsZnu+K5HvJBLhRKAEe4F8+4mPiqiN4hqo5LfowLBgzQwJljmWlxSrXM8pJ4WsquwGVY91PvqZXOEpwnbQCoNGjWiD+4e0Q6XKsHQB7wq1eHd2Tfdu53BRkvS495ZvUUCAwEAAaOCAn8wggJ7MB8GA1UdIwQYMBaAFA3f1kf0E07lIlgyLGam5y7kV7wCMA4GA1UdDwEB/wQEAwIF4DBsBgNVHSAEZTBjMGEGBmBMAQIDODBXMFUGCCsGAQUFBwIBFklodHRwOi8vcmVwb3NpdG9yaW8ubGlua2NlcnRpZmljYWNhby5jb20uYnIvYWMtbGlua3JmYi9hYy1saW5rLXJmYi1kcGMucGRmMIGwBgNVHR8EgagwgaUwUKBOoEyGSmh0dHA6Ly9yZXBvc2l0b3Jpby5saW5rY2VydGlmaWNhY2FvLmNvbS5ici9hYy1saW5rcmZiL2xjci1hYy1saW5rcmZidjUuY3JsMFGgT6BNhktodHRwOi8vcmVwb3NpdG9yaW8yLmxpbmtjZXJ0aWZpY2FjYW8uY29tLmJyL2FjLWxpbmtyZmIvbGNyLWFjLWxpbmtyZmJ2NS5jcmwwYgYIKwYBBQUHAQEEVjBUMFIGCCsGAQUFBzAChkZodHRwOi8vcmVwb3NpdG9yaW8ubGlua2NlcnRpZmljYWNhby5jb20uYnIvYWMtbGlua3JmYi9hYy1saW5rcmZidjUucDdiMIGYBgNVHREEgZAwgY2BGEpVTklOSE9fQ0lQT0BIT1RNQUlMLkNPTaA4BgVgTAEDAaAvEy0wMjAzMTk4MTA0OTMxNjIyNjc0MDAwMDAwMDAwMDAwMDAwMDAwMDAwMDAwMDCgHgYFYEwBAwWgFRMTMDAwMDAwMDAwMDAwMDAwMDAwMKAXBgVgTAEDBqAOEwwwMDAwMDAwMDAwMDAwHQYDVR0lBBYwFAYIKwYBBQUHAwIGCCsGAQUFBwMEMAkGA1UdEwQCMAAwDQYJKoZIhvcNAQELBQADggIBABkcVry65lGUHdRsjdBAyZQ8x8UXqvVkcG2MX5Q9ugZbibJdpcuUxSzkmLLPjDRmiu5i9kzH0GSKj1aDIP5SaThU4Dg2Kyiwx4EjftCn6zkl6kTMekh+Ttl5MrapUJ0fu4NDXDdaUM0q2COBrVdBHOZAkK52j9s2hncOx8IxQFROj5z0iNUc65h7bgad/6l0/7CvevSsAXN9J9sF5+UKoSEfqTpIvJudV5yyvPDfNn/z1zi3qRm95FEtHw3NzX7rcCEHiEvXWZR0tv/LB03Zp0b8uT2WmERA345+rAec0k9NIv6RvpxlsGhE5UC5hd/cMznYFsiP2qFYksrrhdFJtpNvFYMWVVI8Jc95BlkhscRU/NDRKTqSs8Qw9UF9jNCl5LYl+lgHqJDNVsHawxB9jDBlIJBvwFoQOdCNz3rsk1nVwXgvU+i7eEVucuk3/PbQ1do9w6yMt/qAVBCpm1xuwtWK3lRqDC85Y/hvf3ZNtoZcG1hfCHwPbHA3BHaaVdZT0V5CPZQglfX+ipoZlvR2YrB1kKFr89xoNPaapgmQRiMS1z7YT88EJ+fpf50p0AzQQCND+HzHZPEWyonomvT2soo4egJOPiGzok4hMJqf1cLejayipRoBzTngFzy9sQuzeAxFd46px6fV/rcT/+FhTReFuQHWehtxDAOc4hzvWAE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9hmKir+jj5mou2wpCdi0KDL4WRAx+2Oisjz9ki5Evm0=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lzNkn5w1P4xxPh24qDsXTyQSUegff8kmDj4iH9vnb+k=</DigestValue>
      </Reference>
      <Reference URI="/xl/drawings/drawing2.xml?ContentType=application/vnd.openxmlformats-officedocument.drawing+xml">
        <DigestMethod Algorithm="http://www.w3.org/2001/04/xmlenc#sha256"/>
        <DigestValue>kQkEjS55JAO0jfghJEVmk0ZQfL3Xmydbh1/69tnwwPE=</DigestValue>
      </Reference>
      <Reference URI="/xl/drawings/drawing3.xml?ContentType=application/vnd.openxmlformats-officedocument.drawing+xml">
        <DigestMethod Algorithm="http://www.w3.org/2001/04/xmlenc#sha256"/>
        <DigestValue>1npWb7ot5lZwoj9I6frkEs8VeZcXtx2HN6jqrl7Dhj4=</DigestValue>
      </Reference>
      <Reference URI="/xl/drawings/drawing4.xml?ContentType=application/vnd.openxmlformats-officedocument.drawing+xml">
        <DigestMethod Algorithm="http://www.w3.org/2001/04/xmlenc#sha256"/>
        <DigestValue>XVF8hzljfcJnmx6laZPEBK2z0JBycZCVR6G19qkJjzc=</DigestValue>
      </Reference>
      <Reference URI="/xl/media/image1.png?ContentType=image/png">
        <DigestMethod Algorithm="http://www.w3.org/2001/04/xmlenc#sha256"/>
        <DigestValue>OdSO3DT84vigHPgZsQdEsDXChZOmBevAe1xfGiAuSTI=</DigestValue>
      </Reference>
      <Reference URI="/xl/media/image2.png?ContentType=image/png">
        <DigestMethod Algorithm="http://www.w3.org/2001/04/xmlenc#sha256"/>
        <DigestValue>dUZOEKzrUMAL0xn4KbRh+B+DmNci9N7TfDoCBhw/0eg=</DigestValue>
      </Reference>
      <Reference URI="/xl/media/image3.jpeg?ContentType=image/jpeg">
        <DigestMethod Algorithm="http://www.w3.org/2001/04/xmlenc#sha256"/>
        <DigestValue>jPYPTmEf3IwE+MTLwsgEriBI0uUYOGJBD3IBUx6IUKg=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CEMsm9eJ4o376EEn1iXpHg7DlreChyAC9lhg744yxjg=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O0ondLUcAYZYR7v2e18yZbBUumAwM2bJfBEw0lA8ChE=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0EeqHiNA9ICYxB/ws0iWqGBQxeQLsM7IZxveKA0epH4=</DigestValue>
      </Reference>
      <Reference URI="/xl/styles.xml?ContentType=application/vnd.openxmlformats-officedocument.spreadsheetml.styles+xml">
        <DigestMethod Algorithm="http://www.w3.org/2001/04/xmlenc#sha256"/>
        <DigestValue>n6SFRuXn2QGp8+aO8TIp7r0JQMdpUy9JXKpDPcFe3sk=</DigestValue>
      </Reference>
      <Reference URI="/xl/theme/theme1.xml?ContentType=application/vnd.openxmlformats-officedocument.theme+xml">
        <DigestMethod Algorithm="http://www.w3.org/2001/04/xmlenc#sha256"/>
        <DigestValue>FWE3rC1/rnTgKG30fE0cdeZdXvFFX/dMTUYXau8G/lY=</DigestValue>
      </Reference>
      <Reference URI="/xl/workbook.xml?ContentType=application/vnd.openxmlformats-officedocument.spreadsheetml.sheet.main+xml">
        <DigestMethod Algorithm="http://www.w3.org/2001/04/xmlenc#sha256"/>
        <DigestValue>W7mhbC7UuHo+2wYGIrwoixDPR27bW/O7pYEV2PwOwyE=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sheet1.xml?ContentType=application/vnd.openxmlformats-officedocument.spreadsheetml.worksheet+xml">
        <DigestMethod Algorithm="http://www.w3.org/2001/04/xmlenc#sha256"/>
        <DigestValue>juAkxNR1rl3XRCsWmelL/nVCltGcP29HhJ8TZAaGB3k=</DigestValue>
      </Reference>
      <Reference URI="/xl/worksheets/sheet2.xml?ContentType=application/vnd.openxmlformats-officedocument.spreadsheetml.worksheet+xml">
        <DigestMethod Algorithm="http://www.w3.org/2001/04/xmlenc#sha256"/>
        <DigestValue>IkDsU0gpe1R2Vr0g+F+k4kT/Da/Y3vcxUkfP5i09wfI=</DigestValue>
      </Reference>
      <Reference URI="/xl/worksheets/sheet3.xml?ContentType=application/vnd.openxmlformats-officedocument.spreadsheetml.worksheet+xml">
        <DigestMethod Algorithm="http://www.w3.org/2001/04/xmlenc#sha256"/>
        <DigestValue>0Swf1hQIxjXPnOApVUzmzcGwjs8GY2dhcPZ0R073mlc=</DigestValue>
      </Reference>
      <Reference URI="/xl/worksheets/sheet4.xml?ContentType=application/vnd.openxmlformats-officedocument.spreadsheetml.worksheet+xml">
        <DigestMethod Algorithm="http://www.w3.org/2001/04/xmlenc#sha256"/>
        <DigestValue>xGPVo/ZSXcoFXC2xj+xUwZ+7PqgYixZ6S0Nq/PHV8ps=</DigestValue>
      </Reference>
      <Reference URI="/xl/worksheets/sheet5.xml?ContentType=application/vnd.openxmlformats-officedocument.spreadsheetml.worksheet+xml">
        <DigestMethod Algorithm="http://www.w3.org/2001/04/xmlenc#sha256"/>
        <DigestValue>rzkB8Zjo2DPQ0w5VPyfke6Tu+4oAP6eCPE8/IJhn9hk=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2026-05-20T11:19:42Z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2026-05-20T11:19:42Z</xd:SigningTime>
          <xd:SigningCertificate>
            <xd:Cert>
              <xd:CertDigest>
                <DigestMethod Algorithm="http://www.w3.org/2001/04/xmlenc#sha256"/>
                <DigestValue>KeSIiZ7q1w6unKGZ2Qh/yPmv6rTVBD4TJzx06ge/BX4=</DigestValue>
              </xd:CertDigest>
              <xd:IssuerSerial>
                <X509IssuerName>CN=AC LINK RFB v2, OU=Secretaria da Receita Federal do Brasil - RFB, O=ICP-Brasil, C=BR</X509IssuerName>
                <X509SerialNumber>5108326775271202411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1jCCBL6gAwIBAgIBFjANBgkqhkiG9w0BAQ0FADCBkDELMAkGA1UEBhMCQlIxEzARBgNVBAoMCklDUC1CcmFzaWwxNDAyBgNVBAsMK0F1dG9yaWRhZGUgQ2VydGlmaWNhZG9yYSBSYWl6IEJyYXNpbGVpcmEgdjUxNjA0BgNVBAMMLUFDIFNlY3JldGFyaWEgZGEgUmVjZWl0YSBGZWRlcmFsIGRvIEJyYXNpbCB2NDAeFw0xODAyMjcxMzQyNDBaFw0yOTAyMjAxMjAwMDRaMHMxCzAJBgNVBAYTAkJSMRMwEQYDVQQKEwpJQ1AtQnJhc2lsMTYwNAYDVQQLEy1TZWNyZXRhcmlhIGRhIFJlY2VpdGEgRmVkZXJhbCBkbyBCcmFzaWwgLSBSRkIxFzAVBgNVBAMTDkFDIExJTksgUkZCIHYyMIICIjANBgkqhkiG9w0BAQEFAAOCAg8AMIICCgKCAgEAiSglOWWKSbm3JTm+yZ1EioJ6gfv1IJvafMW5fM9Xj/3KL1v+hEgAY9a2h8K1KXZJ3Vtt+7V4Tx44Dwtdp7Pkr5FQUo4yFhnruYfu4gQFW5xr8E1soJr13hbE7oElWujsaVPXlv7GAhxHKuFyPhyRmHMhsb/JrOmb/+4vOE/3P9OOEGgr/vZ7cv3nKvMEqhOh21W/7/f8Wk93IPSgs59GLVecr+Cmc0yu3fYmxhrf2LqNhru5QoeL4QNjlXQjWPdgVf9QbEU1SwO90fOybPvcziLQIv6jdyRjPJofdKbhsgEvaA+CAPme/WMkBo9AZ+kDN4I1Lyx5d+m6kkGiAOCluHsL6xhV45xzvnjNd9n3EJxDd6ms4py0a5ynVvkaVBCvfnQw46AVjMdIW4HUA0YS7CMSZUe8jY7jthz76cCBwrAjFIuj5Zt1MWQju+LeDA9Mg3kQxOcE9rD26FpJknBmTiMcSZPBqP4d8TsOqcTuEIWxRlusKf1d97daggPsmgY4NtnUyNF+OZKdWCWLLoF1ofjVRPmjRKIfoiurJGd8FvXiK1gS/kUeOaU0Z9gsv/PboF2lU0OoXeRPDQSLxH/aRLevtRJGy1Y/v4loOKhfh29yZrZp6qswRPAfuAMxgTQqr/W78WKlcgboiCHSA/4QQpU3ph+iYJSrZJSCtx3WCaECAwEAAaOCAVUwggFRMIGnBgNVHSAEgZ8wgZwwTAYGYEwBAgE7MEIwQAYIKwYBBQUHAgEWNGh0dHA6Ly93d3cucmVjZWl0YS5mYXplbmRhLmdvdi5ici9hY3JmYi9kcGNhY3JmYi5wZGYwTAYGYEwBAgM4MEIwQAYIKwYBBQUHAgEWNGh0dHA6Ly93d3cucmVjZWl0YS5mYXplbmRhLmdvdi5ici9hY3JmYi9kcGNhY3JmYi5wZGYwRAYDVR0fBD0wOzA5oDegNYYzaHR0cDovL3d3dy5yZWNlaXRhLmZhemVuZGEuZ292LmJyL2FjcmZiL2FjcmZidjQuY3JsMB8GA1UdIwQYMBaAFBqY5kPKHN2SnpljRVoq6R+HIM01MB0GA1UdDgQWBBQN39ZH9BNO5SJYMixmpucu5Fe8AjAPBgNVHRMBAf8EBTADAQH/MA4GA1UdDwEB/wQEAwIBBjANBgkqhkiG9w0BAQ0FAAOCAgEAQa/CcUbwxj7LFydJBwLGPvn3bXmgoqIADDSra8PZoklFhjazOkhn6qnMR+8K2piYxN0c7A9YZvAeFt0Y1eSSkCbvQxhFgv97i2C/MZpsjXR+WbNhq11eUwGbAMe/4QE5KbQXzJ2L5Htrvg+GCp4+dtjUIWoVgadJwThE1XdaFlYoMRY+ARmZt/+BYr3kfd9WTt32cevUD05rh/1AgWLQwE3drBhehCg5ApLP1UHVkjU4tM4bUa+J0vwbgodnSKJoVCZQnev6g+tjjZxGQOD3hpG4DiOIDa4lhDuqv7A9yLmpeolTY000WPbnMY3EccwxrqPavmt41tIAKy5jIDRID8o8nRurWbsX509YV05M9vmHbSwBSC2qg6nIOSyWUywl+lyhmw1Hgis3ZSLLHSzM+P0IPOeWNaDv1b4oxQrn+Xd2gw8BVrAri4P6Lp/RiCfVEPqXHRZXFg9WXIq6ggftMoRMZysKrMpQtFhrZ6YvKF1qyh66IveBX1iLcz671HBcHO3LYp/uS0RWJJxDlzIxnQBY3a0UnoAKg4eleQPxIbcM8lLFgj0k3vPgjfhGsScwBqfMWo3XjBo2HTvmXaN/Myo0aWBp9SWfxtZofXwGp9GsuZnQp/yXd1TDvZHAILhkJQIoPw0NP1QukpnaoUqSO4LVGpJEiMRrDsNXnMj2Yjk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Orçamentária</vt:lpstr>
      <vt:lpstr>Composições Analíticas</vt:lpstr>
      <vt:lpstr>Critérios de Medição</vt:lpstr>
      <vt:lpstr>BDI</vt:lpstr>
      <vt:lpstr>CRONOGRAMA FISICO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adm1</cp:lastModifiedBy>
  <cp:lastPrinted>2026-04-29T11:43:10Z</cp:lastPrinted>
  <dcterms:created xsi:type="dcterms:W3CDTF">2026-04-08T16:45:50Z</dcterms:created>
  <dcterms:modified xsi:type="dcterms:W3CDTF">2026-05-20T11:18:37Z</dcterms:modified>
</cp:coreProperties>
</file>